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9" r:id="rId1"/>
  </sheets>
  <definedNames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<sst xmlns="http://schemas.openxmlformats.org/spreadsheetml/2006/main" count="570" uniqueCount="326">
  <si>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</si>
  <si>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</si>
  <si>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调兵山市大明镇太平山村村民委员会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太平山村  </t>
    </r>
  </si>
  <si>
    <r>
      <rPr>
        <sz val="10.5"/>
        <rFont val="宋体"/>
        <charset val="134"/>
      </rPr>
      <t>投保人：</t>
    </r>
    <r>
      <rPr>
        <b/>
        <u/>
        <sz val="10"/>
        <rFont val="宋体"/>
        <charset val="134"/>
      </rPr>
      <t xml:space="preserve">调兵山市大明镇太平山村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6.1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 46.97  </t>
    </r>
    <r>
      <rPr>
        <sz val="10"/>
        <rFont val="宋体"/>
        <charset val="134"/>
      </rPr>
      <t xml:space="preserve"> 元      No.000000000000</t>
    </r>
  </si>
  <si>
    <t>序号</t>
  </si>
  <si>
    <t>被保险人姓名</t>
  </si>
  <si>
    <t>住址</t>
  </si>
  <si>
    <r>
      <rPr>
        <sz val="9"/>
        <rFont val="宋体"/>
        <charset val="134"/>
      </rPr>
      <t>组织机构代码证</t>
    </r>
    <r>
      <rPr>
        <sz val="9"/>
        <rFont val="Arial"/>
        <charset val="134"/>
      </rPr>
      <t>/</t>
    </r>
    <r>
      <rPr>
        <sz val="9"/>
        <rFont val="宋体"/>
        <charset val="134"/>
      </rPr>
      <t>身份证号</t>
    </r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</si>
  <si>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</si>
  <si>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</si>
  <si>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</si>
  <si>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</si>
  <si>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</si>
  <si>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</si>
  <si>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</si>
  <si>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</si>
  <si>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</si>
  <si>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r>
      <rPr>
        <sz val="9"/>
        <rFont val="宋体"/>
        <charset val="134"/>
      </rPr>
      <t>银行账号</t>
    </r>
    <r>
      <rPr>
        <sz val="9"/>
        <rFont val="Arial"/>
        <charset val="134"/>
      </rPr>
      <t>/</t>
    </r>
    <r>
      <rPr>
        <sz val="9"/>
        <rFont val="宋体"/>
        <charset val="134"/>
      </rPr>
      <t>一卡通号码</t>
    </r>
  </si>
  <si>
    <t>开户行</t>
  </si>
  <si>
    <t>被保险人
签字</t>
  </si>
  <si>
    <t>备注</t>
  </si>
  <si>
    <t>祁清发</t>
  </si>
  <si>
    <t>太平山</t>
  </si>
  <si>
    <t>211203********0514</t>
  </si>
  <si>
    <t>155663********</t>
  </si>
  <si>
    <t>大池子、郭家坟</t>
  </si>
  <si>
    <t>621026********88324</t>
  </si>
  <si>
    <t>辽宁农村商业银行股份有限公司</t>
  </si>
  <si>
    <t>汪德俊</t>
  </si>
  <si>
    <t>211203********0546</t>
  </si>
  <si>
    <t>188410********</t>
  </si>
  <si>
    <t>张家坟、侵头垄子</t>
  </si>
  <si>
    <t>621449********57263</t>
  </si>
  <si>
    <t>高文珍</t>
  </si>
  <si>
    <t>211203********0540</t>
  </si>
  <si>
    <t>130508********</t>
  </si>
  <si>
    <t>十八垧、九垧地</t>
  </si>
  <si>
    <t>621449********56026</t>
  </si>
  <si>
    <t>李丰</t>
  </si>
  <si>
    <t>211203********0517</t>
  </si>
  <si>
    <t>150420********</t>
  </si>
  <si>
    <t>十八垧、沟北</t>
  </si>
  <si>
    <t>621026********09815</t>
  </si>
  <si>
    <t>冯长山</t>
  </si>
  <si>
    <t>211203********0512</t>
  </si>
  <si>
    <t>151841********</t>
  </si>
  <si>
    <t>沟北、侵头垄子</t>
  </si>
  <si>
    <t>621449********55929</t>
  </si>
  <si>
    <t>张宪梅</t>
  </si>
  <si>
    <t>211203********2043</t>
  </si>
  <si>
    <t>139049********</t>
  </si>
  <si>
    <t>南北岗、北接子</t>
  </si>
  <si>
    <t>621449********57784</t>
  </si>
  <si>
    <t>李国权</t>
  </si>
  <si>
    <t>130292********</t>
  </si>
  <si>
    <t>沟北、九垧地</t>
  </si>
  <si>
    <t>621449********56315</t>
  </si>
  <si>
    <t>常国辉</t>
  </si>
  <si>
    <t>211203********0515</t>
  </si>
  <si>
    <t>187410********</t>
  </si>
  <si>
    <t>大柳树、大磨尺</t>
  </si>
  <si>
    <t>621026********75942</t>
  </si>
  <si>
    <t>王俊海</t>
  </si>
  <si>
    <t>211203********0511</t>
  </si>
  <si>
    <t>185041********</t>
  </si>
  <si>
    <t>九垧地、洪家坟</t>
  </si>
  <si>
    <t>621449********80572</t>
  </si>
  <si>
    <t>许英华</t>
  </si>
  <si>
    <t>211203********0529</t>
  </si>
  <si>
    <t>152410********</t>
  </si>
  <si>
    <t>十八垧、九天地</t>
  </si>
  <si>
    <t>621026********86757</t>
  </si>
  <si>
    <t>刘兴奎</t>
  </si>
  <si>
    <t>211203********0519</t>
  </si>
  <si>
    <t>134640********</t>
  </si>
  <si>
    <t>大柳树、沟沿</t>
  </si>
  <si>
    <t>621449********16998</t>
  </si>
  <si>
    <t>王桂芝</t>
  </si>
  <si>
    <t>211203********0542</t>
  </si>
  <si>
    <t>621449********57362</t>
  </si>
  <si>
    <t>牟万东</t>
  </si>
  <si>
    <t>211203********0559</t>
  </si>
  <si>
    <t>138410********</t>
  </si>
  <si>
    <t>山西、十八垧</t>
  </si>
  <si>
    <t>621449********57498</t>
  </si>
  <si>
    <t>周凤伟</t>
  </si>
  <si>
    <t>211203********0535</t>
  </si>
  <si>
    <t>139410********</t>
  </si>
  <si>
    <t>621449********75697</t>
  </si>
  <si>
    <t>李明侠</t>
  </si>
  <si>
    <t>211203********0528</t>
  </si>
  <si>
    <t>大磨尺、三天地</t>
  </si>
  <si>
    <t>621026********60548</t>
  </si>
  <si>
    <t>许光春</t>
  </si>
  <si>
    <t>130652********</t>
  </si>
  <si>
    <t>郭家坟、五天地</t>
  </si>
  <si>
    <t>621449********57602</t>
  </si>
  <si>
    <t>李兴武</t>
  </si>
  <si>
    <t>188431********</t>
  </si>
  <si>
    <t>白马石、九天地</t>
  </si>
  <si>
    <t>621449********56596</t>
  </si>
  <si>
    <t>王俊泽</t>
  </si>
  <si>
    <t>135910********</t>
  </si>
  <si>
    <t>白菜茬子、九垧地</t>
  </si>
  <si>
    <t>621449********57513</t>
  </si>
  <si>
    <t>李兴久</t>
  </si>
  <si>
    <t>211203********0513</t>
  </si>
  <si>
    <t>195916********</t>
  </si>
  <si>
    <t>沟北、八天地</t>
  </si>
  <si>
    <t>621026********60480</t>
  </si>
  <si>
    <t>孟庆德</t>
  </si>
  <si>
    <t>132341********</t>
  </si>
  <si>
    <t>沟北、九天地</t>
  </si>
  <si>
    <t>621449********54544</t>
  </si>
  <si>
    <t>金迎春</t>
  </si>
  <si>
    <t>211203********0564</t>
  </si>
  <si>
    <t>大磨尺</t>
  </si>
  <si>
    <t>621026********88423</t>
  </si>
  <si>
    <t>史文利</t>
  </si>
  <si>
    <t>135916********</t>
  </si>
  <si>
    <t>沟北、大井下</t>
  </si>
  <si>
    <t>621026********60811</t>
  </si>
  <si>
    <t>丁文实</t>
  </si>
  <si>
    <t>211203********0552</t>
  </si>
  <si>
    <t>156410********</t>
  </si>
  <si>
    <t>张家坟、八天地</t>
  </si>
  <si>
    <t>621449********81493</t>
  </si>
  <si>
    <t>王殿贵</t>
  </si>
  <si>
    <t>621449********76547</t>
  </si>
  <si>
    <t>唐生义</t>
  </si>
  <si>
    <t>大柳树、北房后</t>
  </si>
  <si>
    <t>621449********57255</t>
  </si>
  <si>
    <t>张亚斌</t>
  </si>
  <si>
    <t>211203********0536</t>
  </si>
  <si>
    <t>大柳树、八天地</t>
  </si>
  <si>
    <t>621026********88365</t>
  </si>
  <si>
    <t>李洪海</t>
  </si>
  <si>
    <t>211203********0533</t>
  </si>
  <si>
    <t>621449********32565</t>
  </si>
  <si>
    <t>冷付</t>
  </si>
  <si>
    <t>211203********0516</t>
  </si>
  <si>
    <t>大张地、搭拉腰子</t>
  </si>
  <si>
    <t>621026********60621</t>
  </si>
  <si>
    <t>李树生</t>
  </si>
  <si>
    <t>150410********</t>
  </si>
  <si>
    <t>三道岗、北岗</t>
  </si>
  <si>
    <t>621026********87813</t>
  </si>
  <si>
    <t>李金良</t>
  </si>
  <si>
    <t>211203********0534</t>
  </si>
  <si>
    <t>134701********</t>
  </si>
  <si>
    <t>621449********75523</t>
  </si>
  <si>
    <t>丁雪静</t>
  </si>
  <si>
    <t>211203********0525</t>
  </si>
  <si>
    <t>肖家坟</t>
  </si>
  <si>
    <t>621449********13050</t>
  </si>
  <si>
    <t>李广福</t>
  </si>
  <si>
    <t>大柳树、张家坟</t>
  </si>
  <si>
    <t>621449********56273</t>
  </si>
  <si>
    <t>唐生礼</t>
  </si>
  <si>
    <t>211203********051X</t>
  </si>
  <si>
    <t>沟沿、八天地</t>
  </si>
  <si>
    <t>621449********93951</t>
  </si>
  <si>
    <t>王树伟</t>
  </si>
  <si>
    <t>211203********2532</t>
  </si>
  <si>
    <t>134644********</t>
  </si>
  <si>
    <t>沟北、大磨尺</t>
  </si>
  <si>
    <t>621449********57438</t>
  </si>
  <si>
    <t>张宝金</t>
  </si>
  <si>
    <t>151418********</t>
  </si>
  <si>
    <t>大池子、八天地</t>
  </si>
  <si>
    <t>621449********57636</t>
  </si>
  <si>
    <t>张宝库</t>
  </si>
  <si>
    <t>211203********0510</t>
  </si>
  <si>
    <t>150041********</t>
  </si>
  <si>
    <t>大池子</t>
  </si>
  <si>
    <t>621449********21524</t>
  </si>
  <si>
    <t>鲁焕芹</t>
  </si>
  <si>
    <t>158410********</t>
  </si>
  <si>
    <t>油客地、沟北</t>
  </si>
  <si>
    <t>621026********86326</t>
  </si>
  <si>
    <t>张万宝</t>
  </si>
  <si>
    <t>151641********</t>
  </si>
  <si>
    <t>621449********64667</t>
  </si>
  <si>
    <t>侯淑芹</t>
  </si>
  <si>
    <t>211203********0568</t>
  </si>
  <si>
    <t>排水站、南北岗</t>
  </si>
  <si>
    <t>621449********62455</t>
  </si>
  <si>
    <t>常欣欣</t>
  </si>
  <si>
    <t>211203********0521</t>
  </si>
  <si>
    <t>152142********</t>
  </si>
  <si>
    <t>九天地</t>
  </si>
  <si>
    <t>621449********45955</t>
  </si>
  <si>
    <t>李凤云</t>
  </si>
  <si>
    <t>211203********0527</t>
  </si>
  <si>
    <t>621449********39683</t>
  </si>
  <si>
    <t>孟庆林</t>
  </si>
  <si>
    <t>621026********88795</t>
  </si>
  <si>
    <t>丁文海</t>
  </si>
  <si>
    <t>大张地</t>
  </si>
  <si>
    <t>621026********22943</t>
  </si>
  <si>
    <t>张万军</t>
  </si>
  <si>
    <t>211203********0557</t>
  </si>
  <si>
    <t>155042********</t>
  </si>
  <si>
    <t>曹家地、洪家坟</t>
  </si>
  <si>
    <t>621449********57750</t>
  </si>
  <si>
    <t>汪余海</t>
  </si>
  <si>
    <t>159410********</t>
  </si>
  <si>
    <t>沟北、大张地</t>
  </si>
  <si>
    <t>621449********75671</t>
  </si>
  <si>
    <t>郭洪财</t>
  </si>
  <si>
    <t>183401********</t>
  </si>
  <si>
    <t>张家坟、三天地</t>
  </si>
  <si>
    <t>621449********46777</t>
  </si>
  <si>
    <t>李金林</t>
  </si>
  <si>
    <t>太平山村</t>
  </si>
  <si>
    <t>211203********0538</t>
  </si>
  <si>
    <t>九垧地、九天地</t>
  </si>
  <si>
    <t>621026********86906</t>
  </si>
  <si>
    <t>刘波</t>
  </si>
  <si>
    <t>油客地、大张地</t>
  </si>
  <si>
    <t>621449********56679</t>
  </si>
  <si>
    <t>姜明军</t>
  </si>
  <si>
    <t>210225********0235</t>
  </si>
  <si>
    <t>621449********56214</t>
  </si>
  <si>
    <t>孙淑辉</t>
  </si>
  <si>
    <t>211203********0565</t>
  </si>
  <si>
    <t>大磨尺、九天地</t>
  </si>
  <si>
    <t>621449********17046</t>
  </si>
  <si>
    <t>丁文吉</t>
  </si>
  <si>
    <t>沟北等</t>
  </si>
  <si>
    <t>621449********41456</t>
  </si>
  <si>
    <t>毛忠森</t>
  </si>
  <si>
    <t>山西</t>
  </si>
  <si>
    <t>621026********60563</t>
  </si>
  <si>
    <t>李兴全</t>
  </si>
  <si>
    <t>211203********0518</t>
  </si>
  <si>
    <t>621026********72066</t>
  </si>
  <si>
    <t>闫明华</t>
  </si>
  <si>
    <t>211203********0537</t>
  </si>
  <si>
    <t>158980********</t>
  </si>
  <si>
    <t>大池子、大井下</t>
  </si>
  <si>
    <t>621449********64709</t>
  </si>
  <si>
    <t>张万义</t>
  </si>
  <si>
    <t>621449********80580</t>
  </si>
  <si>
    <t>郑桂洲</t>
  </si>
  <si>
    <t>沟北、郭家坟</t>
  </si>
  <si>
    <t>621026********60498</t>
  </si>
  <si>
    <t>周艳清</t>
  </si>
  <si>
    <t>211203********057X</t>
  </si>
  <si>
    <t>136249********</t>
  </si>
  <si>
    <t>大池子、大磨尺</t>
  </si>
  <si>
    <t>621449********57966</t>
  </si>
  <si>
    <t>冯旭伟</t>
  </si>
  <si>
    <t>十八垧、白菜茬子</t>
  </si>
  <si>
    <t>621449********62620</t>
  </si>
  <si>
    <t>边淑侠</t>
  </si>
  <si>
    <t>211203********0566</t>
  </si>
  <si>
    <t>621449********54205</t>
  </si>
  <si>
    <t>李金岐</t>
  </si>
  <si>
    <t>沟北、十八垧</t>
  </si>
  <si>
    <t>621449********07299</t>
  </si>
  <si>
    <t>李明</t>
  </si>
  <si>
    <t>151410********</t>
  </si>
  <si>
    <t>三天地</t>
  </si>
  <si>
    <t>621449********81778</t>
  </si>
  <si>
    <t>乔函</t>
  </si>
  <si>
    <t>158041********</t>
  </si>
  <si>
    <t>北山、沟沿</t>
  </si>
  <si>
    <t>621026********57023</t>
  </si>
  <si>
    <t>陈洪艳</t>
  </si>
  <si>
    <t>211203********0545</t>
  </si>
  <si>
    <t>大柳树、沟北</t>
  </si>
  <si>
    <t>621449********61594</t>
  </si>
  <si>
    <t>闫家亮</t>
  </si>
  <si>
    <t>621449********14906</t>
  </si>
  <si>
    <t>冷吉</t>
  </si>
  <si>
    <t>137049********</t>
  </si>
  <si>
    <t>白马石、大井下</t>
  </si>
  <si>
    <t>621026********17315</t>
  </si>
  <si>
    <t>孙士平</t>
  </si>
  <si>
    <t>621449********64626</t>
  </si>
  <si>
    <t>马井江</t>
  </si>
  <si>
    <t>沟北、五天地</t>
  </si>
  <si>
    <t>621449********14589</t>
  </si>
  <si>
    <t>许光大</t>
  </si>
  <si>
    <t>134641********</t>
  </si>
  <si>
    <t>大柳树、郭家坟</t>
  </si>
  <si>
    <t>621026********99788</t>
  </si>
  <si>
    <t>张雪峰</t>
  </si>
  <si>
    <t>130307********</t>
  </si>
  <si>
    <t>沟北</t>
  </si>
  <si>
    <t>621449********56024</t>
  </si>
  <si>
    <t>王维国</t>
  </si>
  <si>
    <t>211203********0556</t>
  </si>
  <si>
    <t>大柳树</t>
  </si>
  <si>
    <t>621449********64691</t>
  </si>
  <si>
    <t>丁文革</t>
  </si>
  <si>
    <t>211203********0531</t>
  </si>
  <si>
    <t>621449********75903</t>
  </si>
  <si>
    <t>刘刚</t>
  </si>
  <si>
    <t>211203********0551</t>
  </si>
  <si>
    <t>三道岗、沟北</t>
  </si>
  <si>
    <t>621026********09856</t>
  </si>
  <si>
    <t>陈明伟</t>
  </si>
  <si>
    <t>211281********055X</t>
  </si>
  <si>
    <t>165041********</t>
  </si>
  <si>
    <t>621449********00903</t>
  </si>
  <si>
    <t>张凤良</t>
  </si>
  <si>
    <t>131307********</t>
  </si>
  <si>
    <t>油客地</t>
  </si>
  <si>
    <t>621026********56843</t>
  </si>
  <si>
    <t>陈铁汉</t>
  </si>
  <si>
    <t>621026********17993</t>
  </si>
  <si>
    <t>刘俊廷</t>
  </si>
  <si>
    <t>沟北、大柳树</t>
  </si>
  <si>
    <t>621026********87599</t>
  </si>
  <si>
    <t>李春玲</t>
  </si>
  <si>
    <t>211226********3020</t>
  </si>
  <si>
    <t>621449********38833</t>
  </si>
  <si>
    <t>李金贤</t>
  </si>
  <si>
    <t>211203********582</t>
  </si>
  <si>
    <t>159****3864</t>
  </si>
  <si>
    <t>621449*********275465</t>
  </si>
  <si>
    <t>单页小计</t>
  </si>
  <si>
    <t xml:space="preserve">     填制：                         联系电话：77753789</t>
  </si>
  <si>
    <t>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</si>
</sst>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</numFmts>
  <fonts count="4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  <scheme val="minor"/>
    </font>
    <font>
      <sz val="11"/>
      <name val="Arial"/>
      <charset val="134"/>
    </font>
    <font>
      <sz val="10.5"/>
      <name val="宋体"/>
      <charset val="134"/>
    </font>
    <font>
      <sz val="10.5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8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Arial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 applyProtection="0"/>
    <xf numFmtId="0" fontId="13" fillId="0" borderId="0" applyProtection="0"/>
    <xf numFmtId="0" fontId="13" fillId="0" borderId="0"/>
    <xf numFmtId="0" fontId="13" fillId="0" borderId="0"/>
    <xf numFmtId="0" fontId="13" fillId="0" borderId="0" applyProtection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/>
    <xf numFmtId="0" fontId="1" fillId="0" borderId="0" xfId="0" applyFont="1" applyFill="1"/>
    <xf numFmtId="0" fontId="5" fillId="0" borderId="0" xfId="0" applyFont="1" applyFill="1"/>
    <xf numFmtId="176" fontId="1" fillId="0" borderId="0" xfId="0" applyNumberFormat="1" applyFont="1" applyFill="1"/>
    <xf numFmtId="9" fontId="1" fillId="0" borderId="0" xfId="0" applyNumberFormat="1" applyFon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1" fillId="2" borderId="7" xfId="51" applyNumberFormat="1" applyFont="1" applyFill="1" applyBorder="1" applyAlignment="1" applyProtection="1">
      <alignment horizontal="center" vertical="center" shrinkToFit="1"/>
    </xf>
    <xf numFmtId="0" fontId="11" fillId="0" borderId="7" xfId="0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177" fontId="11" fillId="0" borderId="7" xfId="0" applyNumberFormat="1" applyFont="1" applyBorder="1" applyAlignment="1">
      <alignment horizontal="center" vertical="center"/>
    </xf>
    <xf numFmtId="49" fontId="13" fillId="0" borderId="7" xfId="52" applyNumberFormat="1" applyFont="1" applyBorder="1" applyAlignment="1" applyProtection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9" fontId="6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9" fontId="8" fillId="0" borderId="5" xfId="0" applyNumberFormat="1" applyFont="1" applyFill="1" applyBorder="1" applyAlignment="1">
      <alignment horizontal="left" vertical="center"/>
    </xf>
    <xf numFmtId="178" fontId="8" fillId="0" borderId="5" xfId="0" applyNumberFormat="1" applyFont="1" applyBorder="1" applyAlignment="1">
      <alignment horizontal="left" vertical="center"/>
    </xf>
    <xf numFmtId="9" fontId="9" fillId="0" borderId="5" xfId="0" applyNumberFormat="1" applyFont="1" applyBorder="1" applyAlignment="1">
      <alignment horizontal="left" vertical="center"/>
    </xf>
    <xf numFmtId="9" fontId="6" fillId="0" borderId="0" xfId="0" applyNumberFormat="1" applyFont="1" applyFill="1" applyBorder="1" applyAlignment="1">
      <alignment horizontal="left" vertical="center"/>
    </xf>
    <xf numFmtId="178" fontId="6" fillId="2" borderId="0" xfId="0" applyNumberFormat="1" applyFont="1" applyFill="1" applyBorder="1" applyAlignment="1">
      <alignment horizontal="left" vertical="center"/>
    </xf>
    <xf numFmtId="9" fontId="7" fillId="2" borderId="0" xfId="0" applyNumberFormat="1" applyFont="1" applyFill="1" applyBorder="1" applyAlignment="1">
      <alignment horizontal="left" vertical="center"/>
    </xf>
    <xf numFmtId="176" fontId="3" fillId="0" borderId="7" xfId="0" applyNumberFormat="1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9" fontId="3" fillId="0" borderId="7" xfId="0" applyNumberFormat="1" applyFont="1" applyFill="1" applyBorder="1" applyAlignment="1">
      <alignment horizontal="center" vertical="center" wrapText="1"/>
    </xf>
    <xf numFmtId="177" fontId="11" fillId="0" borderId="7" xfId="0" applyNumberFormat="1" applyFont="1" applyBorder="1" applyAlignment="1" applyProtection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3" fillId="0" borderId="7" xfId="49" applyFont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/>
    </xf>
    <xf numFmtId="0" fontId="15" fillId="0" borderId="7" xfId="0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9" fontId="16" fillId="0" borderId="7" xfId="0" applyNumberFormat="1" applyFont="1" applyFill="1" applyBorder="1" applyAlignment="1">
      <alignment horizontal="center" vertical="center" wrapText="1"/>
    </xf>
    <xf numFmtId="176" fontId="16" fillId="0" borderId="7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left"/>
    </xf>
    <xf numFmtId="9" fontId="3" fillId="0" borderId="0" xfId="0" applyNumberFormat="1" applyFont="1" applyFill="1" applyBorder="1" applyAlignment="1">
      <alignment horizontal="left"/>
    </xf>
    <xf numFmtId="176" fontId="3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23" xfId="51"/>
    <cellStyle name="常规 29" xfId="52"/>
    <cellStyle name="常规 3" xfId="53"/>
    <cellStyle name="常规 4" xfId="54"/>
    <cellStyle name="常规_Sheet1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304800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567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6"/>
  <sheetViews>
    <sheetView tabSelected="1" topLeftCell="A76" workbookViewId="0">
      <selection activeCell="O88" sqref="O88"/>
    </sheetView>
  </sheetViews>
  <sheetFormatPr defaultColWidth="9" defaultRowHeight="14.25"/>
  <cols>
    <col min="1" max="1" width="5.625" style="7" customWidth="1"/>
    <col min="2" max="3" width="8" style="7" customWidth="1"/>
    <col min="4" max="4" width="20.5" style="8" customWidth="1"/>
    <col min="5" max="5" width="11.5" style="7" customWidth="1"/>
    <col min="6" max="6" width="13" style="7" customWidth="1"/>
    <col min="7" max="7" width="8.25" style="7" customWidth="1"/>
    <col min="8" max="8" width="9.5" style="7" customWidth="1"/>
    <col min="9" max="9" width="8.875" style="7" customWidth="1"/>
    <col min="10" max="10" width="8.125" style="9" customWidth="1"/>
    <col min="11" max="11" width="7.25" style="10" customWidth="1"/>
    <col min="12" max="12" width="10.375" style="9" customWidth="1"/>
    <col min="13" max="13" width="9.5" style="9" customWidth="1"/>
    <col min="14" max="14" width="23.5" style="7" customWidth="1"/>
    <col min="15" max="15" width="21.5" style="8" customWidth="1"/>
    <col min="16" max="16" width="10.75" style="7" customWidth="1"/>
    <col min="17" max="17" width="9.5" style="7" customWidth="1"/>
    <col min="18" max="16384" width="9" style="7"/>
  </cols>
  <sheetData>
    <row r="1" s="1" customFormat="1" ht="23.25" customHeight="1" spans="1:17">
      <c r="A1" s="11"/>
      <c r="B1" s="12"/>
      <c r="C1" s="12"/>
      <c r="D1" s="13"/>
      <c r="E1" s="11"/>
      <c r="F1" s="11"/>
      <c r="G1" s="12"/>
      <c r="H1" s="12"/>
      <c r="I1" s="12"/>
      <c r="J1" s="12"/>
      <c r="K1" s="38"/>
      <c r="L1" s="12"/>
      <c r="M1" s="12"/>
      <c r="N1" s="39"/>
      <c r="O1" s="40"/>
      <c r="P1" s="39"/>
      <c r="Q1" s="39"/>
    </row>
    <row r="2" s="1" customFormat="1" ht="22.5" customHeight="1" spans="1:17">
      <c r="A2" s="14" t="s">
        <v>0</v>
      </c>
      <c r="B2" s="15"/>
      <c r="C2" s="15"/>
      <c r="D2" s="16"/>
      <c r="E2" s="17"/>
      <c r="F2" s="17"/>
      <c r="G2" s="15"/>
      <c r="H2" s="15"/>
      <c r="I2" s="15"/>
      <c r="J2" s="15"/>
      <c r="K2" s="41"/>
      <c r="L2" s="15"/>
      <c r="M2" s="15"/>
      <c r="N2" s="42"/>
      <c r="O2" s="43"/>
      <c r="P2" s="42"/>
      <c r="Q2" s="42"/>
    </row>
    <row r="3" s="1" customFormat="1" ht="24.75" customHeight="1" spans="1:17">
      <c r="A3" s="18" t="s">
        <v>1</v>
      </c>
      <c r="B3" s="19"/>
      <c r="C3" s="19"/>
      <c r="D3" s="20"/>
      <c r="E3" s="21"/>
      <c r="F3" s="21"/>
      <c r="G3" s="19"/>
      <c r="H3" s="19"/>
      <c r="I3" s="19"/>
      <c r="J3" s="19"/>
      <c r="K3" s="44"/>
      <c r="L3" s="19"/>
      <c r="M3" s="19"/>
      <c r="N3" s="45"/>
      <c r="O3" s="46"/>
      <c r="P3" s="45"/>
      <c r="Q3" s="45"/>
    </row>
    <row r="4" s="2" customFormat="1" ht="24.75" customHeight="1" spans="1:17">
      <c r="A4" s="22" t="s">
        <v>2</v>
      </c>
      <c r="B4" s="23"/>
      <c r="C4" s="23"/>
      <c r="D4" s="24"/>
      <c r="E4" s="25"/>
      <c r="F4" s="25"/>
      <c r="G4" s="23"/>
      <c r="H4" s="23"/>
      <c r="I4" s="23"/>
      <c r="J4" s="23"/>
      <c r="K4" s="47"/>
      <c r="L4" s="23"/>
      <c r="M4" s="23"/>
      <c r="N4" s="48"/>
      <c r="O4" s="49"/>
      <c r="P4" s="48"/>
      <c r="Q4" s="48"/>
    </row>
    <row r="5" s="2" customFormat="1" ht="25.5" customHeight="1" spans="1:17">
      <c r="A5" s="22" t="s">
        <v>3</v>
      </c>
      <c r="B5" s="23"/>
      <c r="C5" s="23"/>
      <c r="D5" s="24"/>
      <c r="E5" s="25"/>
      <c r="F5" s="25"/>
      <c r="G5" s="23"/>
      <c r="H5" s="23"/>
      <c r="I5" s="23"/>
      <c r="J5" s="23"/>
      <c r="K5" s="47"/>
      <c r="L5" s="23"/>
      <c r="M5" s="23"/>
      <c r="N5" s="48"/>
      <c r="O5" s="49"/>
      <c r="P5" s="48"/>
      <c r="Q5" s="48"/>
    </row>
    <row r="6" s="3" customFormat="1" ht="24.75" customHeight="1" spans="1:17">
      <c r="A6" s="26" t="s">
        <v>4</v>
      </c>
      <c r="B6" s="26" t="s">
        <v>5</v>
      </c>
      <c r="C6" s="27" t="s">
        <v>6</v>
      </c>
      <c r="D6" s="26" t="s">
        <v>7</v>
      </c>
      <c r="E6" s="26" t="s">
        <v>8</v>
      </c>
      <c r="F6" s="26" t="s">
        <v>9</v>
      </c>
      <c r="G6" s="26" t="s">
        <v>10</v>
      </c>
      <c r="H6" s="26" t="s">
        <v>11</v>
      </c>
      <c r="I6" s="26" t="s">
        <v>12</v>
      </c>
      <c r="J6" s="50" t="s">
        <v>13</v>
      </c>
      <c r="K6" s="51" t="s">
        <v>14</v>
      </c>
      <c r="L6" s="52" t="s">
        <v>15</v>
      </c>
      <c r="M6" s="50" t="s">
        <v>16</v>
      </c>
      <c r="N6" s="26" t="s">
        <v>17</v>
      </c>
      <c r="O6" s="53" t="s">
        <v>18</v>
      </c>
      <c r="P6" s="26" t="s">
        <v>19</v>
      </c>
      <c r="Q6" s="61" t="s">
        <v>20</v>
      </c>
    </row>
    <row r="7" s="4" customFormat="1" ht="18.6" customHeight="1" spans="1:17">
      <c r="A7" s="26">
        <f>ROW()-6</f>
        <v>1</v>
      </c>
      <c r="B7" s="28" t="s">
        <v>21</v>
      </c>
      <c r="C7" s="29" t="s">
        <v>22</v>
      </c>
      <c r="D7" s="30" t="s">
        <v>23</v>
      </c>
      <c r="E7" s="31" t="s">
        <v>24</v>
      </c>
      <c r="F7" s="26" t="s">
        <v>25</v>
      </c>
      <c r="G7" s="32">
        <v>9</v>
      </c>
      <c r="H7" s="32">
        <v>9</v>
      </c>
      <c r="I7" s="50">
        <f>H7*770</f>
        <v>6930</v>
      </c>
      <c r="J7" s="50">
        <f>H7*46.97</f>
        <v>422.73</v>
      </c>
      <c r="K7" s="54">
        <v>0.8</v>
      </c>
      <c r="L7" s="50">
        <f>J7*K7</f>
        <v>338.184</v>
      </c>
      <c r="M7" s="55">
        <v>84.546</v>
      </c>
      <c r="N7" s="35" t="s">
        <v>26</v>
      </c>
      <c r="O7" s="56" t="s">
        <v>27</v>
      </c>
      <c r="P7" s="26"/>
      <c r="Q7" s="56"/>
    </row>
    <row r="8" s="4" customFormat="1" ht="18.6" customHeight="1" spans="1:17">
      <c r="A8" s="26">
        <f t="shared" ref="A8:A17" si="0">ROW()-6</f>
        <v>2</v>
      </c>
      <c r="B8" s="28" t="s">
        <v>28</v>
      </c>
      <c r="C8" s="29" t="s">
        <v>22</v>
      </c>
      <c r="D8" s="33" t="s">
        <v>29</v>
      </c>
      <c r="E8" s="29" t="s">
        <v>30</v>
      </c>
      <c r="F8" s="26" t="s">
        <v>31</v>
      </c>
      <c r="G8" s="32">
        <v>16</v>
      </c>
      <c r="H8" s="32">
        <v>16</v>
      </c>
      <c r="I8" s="50">
        <f t="shared" ref="I8:I39" si="1">H8*770</f>
        <v>12320</v>
      </c>
      <c r="J8" s="50">
        <f t="shared" ref="J8:J39" si="2">H8*46.97</f>
        <v>751.52</v>
      </c>
      <c r="K8" s="54">
        <v>0.8</v>
      </c>
      <c r="L8" s="50">
        <f t="shared" ref="L8:L39" si="3">J8*K8</f>
        <v>601.216</v>
      </c>
      <c r="M8" s="55">
        <v>150.304</v>
      </c>
      <c r="N8" s="35" t="s">
        <v>32</v>
      </c>
      <c r="O8" s="56" t="s">
        <v>27</v>
      </c>
      <c r="P8" s="26"/>
      <c r="Q8" s="56"/>
    </row>
    <row r="9" s="4" customFormat="1" ht="18.6" customHeight="1" spans="1:17">
      <c r="A9" s="26">
        <f t="shared" si="0"/>
        <v>3</v>
      </c>
      <c r="B9" s="28" t="s">
        <v>33</v>
      </c>
      <c r="C9" s="29" t="s">
        <v>22</v>
      </c>
      <c r="D9" s="33" t="s">
        <v>34</v>
      </c>
      <c r="E9" s="29" t="s">
        <v>35</v>
      </c>
      <c r="F9" s="26" t="s">
        <v>36</v>
      </c>
      <c r="G9" s="32">
        <v>10</v>
      </c>
      <c r="H9" s="32">
        <v>10</v>
      </c>
      <c r="I9" s="50">
        <f t="shared" si="1"/>
        <v>7700</v>
      </c>
      <c r="J9" s="50">
        <f t="shared" si="2"/>
        <v>469.7</v>
      </c>
      <c r="K9" s="54">
        <v>0.8</v>
      </c>
      <c r="L9" s="50">
        <f t="shared" si="3"/>
        <v>375.76</v>
      </c>
      <c r="M9" s="55">
        <v>93.94</v>
      </c>
      <c r="N9" s="35" t="s">
        <v>37</v>
      </c>
      <c r="O9" s="56" t="s">
        <v>27</v>
      </c>
      <c r="P9" s="26"/>
      <c r="Q9" s="56"/>
    </row>
    <row r="10" s="4" customFormat="1" ht="18.6" customHeight="1" spans="1:17">
      <c r="A10" s="26">
        <f t="shared" si="0"/>
        <v>4</v>
      </c>
      <c r="B10" s="28" t="s">
        <v>38</v>
      </c>
      <c r="C10" s="29" t="s">
        <v>22</v>
      </c>
      <c r="D10" s="33" t="s">
        <v>39</v>
      </c>
      <c r="E10" s="29" t="s">
        <v>40</v>
      </c>
      <c r="F10" s="26" t="s">
        <v>41</v>
      </c>
      <c r="G10" s="32">
        <v>10</v>
      </c>
      <c r="H10" s="32">
        <v>10</v>
      </c>
      <c r="I10" s="50">
        <f t="shared" si="1"/>
        <v>7700</v>
      </c>
      <c r="J10" s="50">
        <f t="shared" si="2"/>
        <v>469.7</v>
      </c>
      <c r="K10" s="54">
        <v>0.8</v>
      </c>
      <c r="L10" s="50">
        <f t="shared" si="3"/>
        <v>375.76</v>
      </c>
      <c r="M10" s="55">
        <v>93.94</v>
      </c>
      <c r="N10" s="35" t="s">
        <v>42</v>
      </c>
      <c r="O10" s="56" t="s">
        <v>27</v>
      </c>
      <c r="P10" s="26"/>
      <c r="Q10" s="56"/>
    </row>
    <row r="11" s="4" customFormat="1" ht="18.6" customHeight="1" spans="1:17">
      <c r="A11" s="26">
        <f t="shared" si="0"/>
        <v>5</v>
      </c>
      <c r="B11" s="28" t="s">
        <v>43</v>
      </c>
      <c r="C11" s="29" t="s">
        <v>22</v>
      </c>
      <c r="D11" s="33" t="s">
        <v>44</v>
      </c>
      <c r="E11" s="29" t="s">
        <v>45</v>
      </c>
      <c r="F11" s="26" t="s">
        <v>46</v>
      </c>
      <c r="G11" s="34">
        <v>10.8</v>
      </c>
      <c r="H11" s="34">
        <v>10.8</v>
      </c>
      <c r="I11" s="50">
        <f t="shared" si="1"/>
        <v>8316</v>
      </c>
      <c r="J11" s="50">
        <f t="shared" si="2"/>
        <v>507.276</v>
      </c>
      <c r="K11" s="54">
        <v>0.8</v>
      </c>
      <c r="L11" s="50">
        <f t="shared" si="3"/>
        <v>405.8208</v>
      </c>
      <c r="M11" s="55">
        <v>101.4552</v>
      </c>
      <c r="N11" s="35" t="s">
        <v>47</v>
      </c>
      <c r="O11" s="56" t="s">
        <v>27</v>
      </c>
      <c r="P11" s="26"/>
      <c r="Q11" s="56"/>
    </row>
    <row r="12" s="4" customFormat="1" ht="18.6" customHeight="1" spans="1:17">
      <c r="A12" s="26">
        <f t="shared" si="0"/>
        <v>6</v>
      </c>
      <c r="B12" s="28" t="s">
        <v>48</v>
      </c>
      <c r="C12" s="29" t="s">
        <v>22</v>
      </c>
      <c r="D12" s="33" t="s">
        <v>49</v>
      </c>
      <c r="E12" s="29" t="s">
        <v>50</v>
      </c>
      <c r="F12" s="26" t="s">
        <v>51</v>
      </c>
      <c r="G12" s="32">
        <v>8.2</v>
      </c>
      <c r="H12" s="32">
        <v>8.2</v>
      </c>
      <c r="I12" s="50">
        <f t="shared" si="1"/>
        <v>6314</v>
      </c>
      <c r="J12" s="50">
        <f t="shared" si="2"/>
        <v>385.154</v>
      </c>
      <c r="K12" s="54">
        <v>0.8</v>
      </c>
      <c r="L12" s="50">
        <f t="shared" si="3"/>
        <v>308.1232</v>
      </c>
      <c r="M12" s="55">
        <v>77.0308</v>
      </c>
      <c r="N12" s="35" t="s">
        <v>52</v>
      </c>
      <c r="O12" s="56" t="s">
        <v>27</v>
      </c>
      <c r="P12" s="26"/>
      <c r="Q12" s="56"/>
    </row>
    <row r="13" s="4" customFormat="1" ht="18.6" customHeight="1" spans="1:17">
      <c r="A13" s="26">
        <f t="shared" si="0"/>
        <v>7</v>
      </c>
      <c r="B13" s="28" t="s">
        <v>53</v>
      </c>
      <c r="C13" s="29" t="s">
        <v>22</v>
      </c>
      <c r="D13" s="33" t="s">
        <v>23</v>
      </c>
      <c r="E13" s="29" t="s">
        <v>54</v>
      </c>
      <c r="F13" s="26" t="s">
        <v>55</v>
      </c>
      <c r="G13" s="32">
        <v>15</v>
      </c>
      <c r="H13" s="32">
        <v>15</v>
      </c>
      <c r="I13" s="50">
        <f t="shared" si="1"/>
        <v>11550</v>
      </c>
      <c r="J13" s="50">
        <f t="shared" si="2"/>
        <v>704.55</v>
      </c>
      <c r="K13" s="54">
        <v>0.8</v>
      </c>
      <c r="L13" s="50">
        <f t="shared" si="3"/>
        <v>563.64</v>
      </c>
      <c r="M13" s="55">
        <v>140.91</v>
      </c>
      <c r="N13" s="35" t="s">
        <v>56</v>
      </c>
      <c r="O13" s="56" t="s">
        <v>27</v>
      </c>
      <c r="P13" s="57"/>
      <c r="Q13" s="56"/>
    </row>
    <row r="14" s="4" customFormat="1" ht="18.6" customHeight="1" spans="1:17">
      <c r="A14" s="26">
        <f t="shared" si="0"/>
        <v>8</v>
      </c>
      <c r="B14" s="28" t="s">
        <v>57</v>
      </c>
      <c r="C14" s="29" t="s">
        <v>22</v>
      </c>
      <c r="D14" s="35" t="s">
        <v>58</v>
      </c>
      <c r="E14" s="29" t="s">
        <v>59</v>
      </c>
      <c r="F14" s="26" t="s">
        <v>60</v>
      </c>
      <c r="G14" s="32">
        <v>5</v>
      </c>
      <c r="H14" s="32">
        <v>5</v>
      </c>
      <c r="I14" s="50">
        <f t="shared" si="1"/>
        <v>3850</v>
      </c>
      <c r="J14" s="50">
        <f t="shared" si="2"/>
        <v>234.85</v>
      </c>
      <c r="K14" s="54">
        <v>0.8</v>
      </c>
      <c r="L14" s="50">
        <f t="shared" si="3"/>
        <v>187.88</v>
      </c>
      <c r="M14" s="55">
        <v>46.97</v>
      </c>
      <c r="N14" s="35" t="s">
        <v>61</v>
      </c>
      <c r="O14" s="56" t="s">
        <v>27</v>
      </c>
      <c r="P14" s="26"/>
      <c r="Q14" s="56"/>
    </row>
    <row r="15" s="4" customFormat="1" ht="18.6" customHeight="1" spans="1:17">
      <c r="A15" s="26">
        <f t="shared" si="0"/>
        <v>9</v>
      </c>
      <c r="B15" s="28" t="s">
        <v>62</v>
      </c>
      <c r="C15" s="29" t="s">
        <v>22</v>
      </c>
      <c r="D15" s="33" t="s">
        <v>63</v>
      </c>
      <c r="E15" s="29" t="s">
        <v>64</v>
      </c>
      <c r="F15" s="26" t="s">
        <v>65</v>
      </c>
      <c r="G15" s="32">
        <v>11</v>
      </c>
      <c r="H15" s="32">
        <v>11</v>
      </c>
      <c r="I15" s="50">
        <f t="shared" si="1"/>
        <v>8470</v>
      </c>
      <c r="J15" s="50">
        <f t="shared" si="2"/>
        <v>516.67</v>
      </c>
      <c r="K15" s="54">
        <v>0.8</v>
      </c>
      <c r="L15" s="50">
        <f t="shared" si="3"/>
        <v>413.336</v>
      </c>
      <c r="M15" s="55">
        <v>103.334</v>
      </c>
      <c r="N15" s="31" t="s">
        <v>66</v>
      </c>
      <c r="O15" s="56" t="s">
        <v>27</v>
      </c>
      <c r="P15" s="26"/>
      <c r="Q15" s="56"/>
    </row>
    <row r="16" s="4" customFormat="1" ht="18.6" customHeight="1" spans="1:17">
      <c r="A16" s="26">
        <f t="shared" si="0"/>
        <v>10</v>
      </c>
      <c r="B16" s="28" t="s">
        <v>67</v>
      </c>
      <c r="C16" s="29" t="s">
        <v>22</v>
      </c>
      <c r="D16" s="33" t="s">
        <v>68</v>
      </c>
      <c r="E16" s="29" t="s">
        <v>69</v>
      </c>
      <c r="F16" s="26" t="s">
        <v>70</v>
      </c>
      <c r="G16" s="32">
        <v>10</v>
      </c>
      <c r="H16" s="32">
        <v>10</v>
      </c>
      <c r="I16" s="50">
        <f t="shared" si="1"/>
        <v>7700</v>
      </c>
      <c r="J16" s="50">
        <f t="shared" si="2"/>
        <v>469.7</v>
      </c>
      <c r="K16" s="54">
        <v>0.8</v>
      </c>
      <c r="L16" s="50">
        <f t="shared" si="3"/>
        <v>375.76</v>
      </c>
      <c r="M16" s="55">
        <v>93.94</v>
      </c>
      <c r="N16" s="35" t="s">
        <v>71</v>
      </c>
      <c r="O16" s="56" t="s">
        <v>27</v>
      </c>
      <c r="P16" s="26"/>
      <c r="Q16" s="56"/>
    </row>
    <row r="17" s="4" customFormat="1" ht="18.6" customHeight="1" spans="1:17">
      <c r="A17" s="26">
        <f t="shared" si="0"/>
        <v>11</v>
      </c>
      <c r="B17" s="28" t="s">
        <v>72</v>
      </c>
      <c r="C17" s="29" t="s">
        <v>22</v>
      </c>
      <c r="D17" s="33" t="s">
        <v>73</v>
      </c>
      <c r="E17" s="29" t="s">
        <v>74</v>
      </c>
      <c r="F17" s="26" t="s">
        <v>75</v>
      </c>
      <c r="G17" s="32">
        <v>30</v>
      </c>
      <c r="H17" s="32">
        <v>30</v>
      </c>
      <c r="I17" s="50">
        <f t="shared" si="1"/>
        <v>23100</v>
      </c>
      <c r="J17" s="50">
        <f t="shared" si="2"/>
        <v>1409.1</v>
      </c>
      <c r="K17" s="54">
        <v>0.8</v>
      </c>
      <c r="L17" s="50">
        <f t="shared" si="3"/>
        <v>1127.28</v>
      </c>
      <c r="M17" s="55">
        <v>281.82</v>
      </c>
      <c r="N17" s="35" t="s">
        <v>76</v>
      </c>
      <c r="O17" s="56" t="s">
        <v>27</v>
      </c>
      <c r="P17" s="26"/>
      <c r="Q17" s="56"/>
    </row>
    <row r="18" s="4" customFormat="1" ht="18.6" customHeight="1" spans="1:17">
      <c r="A18" s="26">
        <f t="shared" ref="A18:A27" si="4">ROW()-6</f>
        <v>12</v>
      </c>
      <c r="B18" s="28" t="s">
        <v>77</v>
      </c>
      <c r="C18" s="29" t="s">
        <v>22</v>
      </c>
      <c r="D18" s="33" t="s">
        <v>78</v>
      </c>
      <c r="E18" s="29" t="s">
        <v>45</v>
      </c>
      <c r="F18" s="26" t="s">
        <v>36</v>
      </c>
      <c r="G18" s="32">
        <v>9</v>
      </c>
      <c r="H18" s="32">
        <v>9</v>
      </c>
      <c r="I18" s="50">
        <f t="shared" si="1"/>
        <v>6930</v>
      </c>
      <c r="J18" s="50">
        <f t="shared" si="2"/>
        <v>422.73</v>
      </c>
      <c r="K18" s="54">
        <v>0.8</v>
      </c>
      <c r="L18" s="50">
        <f t="shared" si="3"/>
        <v>338.184</v>
      </c>
      <c r="M18" s="55">
        <v>84.546</v>
      </c>
      <c r="N18" s="35" t="s">
        <v>79</v>
      </c>
      <c r="O18" s="56" t="s">
        <v>27</v>
      </c>
      <c r="P18" s="26"/>
      <c r="Q18" s="56"/>
    </row>
    <row r="19" s="4" customFormat="1" ht="18.6" customHeight="1" spans="1:17">
      <c r="A19" s="26">
        <f t="shared" si="4"/>
        <v>13</v>
      </c>
      <c r="B19" s="28" t="s">
        <v>80</v>
      </c>
      <c r="C19" s="29" t="s">
        <v>22</v>
      </c>
      <c r="D19" s="33" t="s">
        <v>81</v>
      </c>
      <c r="E19" s="29" t="s">
        <v>82</v>
      </c>
      <c r="F19" s="26" t="s">
        <v>83</v>
      </c>
      <c r="G19" s="32">
        <v>10</v>
      </c>
      <c r="H19" s="32">
        <v>10</v>
      </c>
      <c r="I19" s="50">
        <f t="shared" si="1"/>
        <v>7700</v>
      </c>
      <c r="J19" s="50">
        <f t="shared" si="2"/>
        <v>469.7</v>
      </c>
      <c r="K19" s="54">
        <v>0.8</v>
      </c>
      <c r="L19" s="50">
        <f t="shared" si="3"/>
        <v>375.76</v>
      </c>
      <c r="M19" s="55">
        <v>93.94</v>
      </c>
      <c r="N19" s="35" t="s">
        <v>84</v>
      </c>
      <c r="O19" s="56" t="s">
        <v>27</v>
      </c>
      <c r="P19" s="26"/>
      <c r="Q19" s="56"/>
    </row>
    <row r="20" s="4" customFormat="1" ht="18.6" customHeight="1" spans="1:17">
      <c r="A20" s="26">
        <f t="shared" si="4"/>
        <v>14</v>
      </c>
      <c r="B20" s="28" t="s">
        <v>85</v>
      </c>
      <c r="C20" s="29" t="s">
        <v>22</v>
      </c>
      <c r="D20" s="33" t="s">
        <v>86</v>
      </c>
      <c r="E20" s="29" t="s">
        <v>87</v>
      </c>
      <c r="F20" s="26" t="s">
        <v>46</v>
      </c>
      <c r="G20" s="32">
        <v>11</v>
      </c>
      <c r="H20" s="32">
        <v>11</v>
      </c>
      <c r="I20" s="50">
        <f t="shared" si="1"/>
        <v>8470</v>
      </c>
      <c r="J20" s="50">
        <f t="shared" si="2"/>
        <v>516.67</v>
      </c>
      <c r="K20" s="54">
        <v>0.8</v>
      </c>
      <c r="L20" s="50">
        <f t="shared" si="3"/>
        <v>413.336</v>
      </c>
      <c r="M20" s="55">
        <v>103.334</v>
      </c>
      <c r="N20" s="35" t="s">
        <v>88</v>
      </c>
      <c r="O20" s="56" t="s">
        <v>27</v>
      </c>
      <c r="P20" s="26"/>
      <c r="Q20" s="62"/>
    </row>
    <row r="21" s="4" customFormat="1" ht="18.6" customHeight="1" spans="1:17">
      <c r="A21" s="26">
        <f t="shared" si="4"/>
        <v>15</v>
      </c>
      <c r="B21" s="28" t="s">
        <v>89</v>
      </c>
      <c r="C21" s="29" t="s">
        <v>22</v>
      </c>
      <c r="D21" s="33" t="s">
        <v>90</v>
      </c>
      <c r="E21" s="29" t="s">
        <v>87</v>
      </c>
      <c r="F21" s="26" t="s">
        <v>91</v>
      </c>
      <c r="G21" s="32">
        <v>20</v>
      </c>
      <c r="H21" s="32">
        <v>20</v>
      </c>
      <c r="I21" s="50">
        <f t="shared" si="1"/>
        <v>15400</v>
      </c>
      <c r="J21" s="50">
        <f t="shared" si="2"/>
        <v>939.4</v>
      </c>
      <c r="K21" s="54">
        <v>0.8</v>
      </c>
      <c r="L21" s="50">
        <f t="shared" si="3"/>
        <v>751.52</v>
      </c>
      <c r="M21" s="55">
        <v>187.88</v>
      </c>
      <c r="N21" s="35" t="s">
        <v>92</v>
      </c>
      <c r="O21" s="56" t="s">
        <v>27</v>
      </c>
      <c r="P21" s="26"/>
      <c r="Q21" s="56"/>
    </row>
    <row r="22" s="4" customFormat="1" ht="18.6" customHeight="1" spans="1:17">
      <c r="A22" s="26">
        <f t="shared" si="4"/>
        <v>16</v>
      </c>
      <c r="B22" s="28" t="s">
        <v>93</v>
      </c>
      <c r="C22" s="29" t="s">
        <v>22</v>
      </c>
      <c r="D22" s="36" t="s">
        <v>86</v>
      </c>
      <c r="E22" s="29" t="s">
        <v>94</v>
      </c>
      <c r="F22" s="26" t="s">
        <v>95</v>
      </c>
      <c r="G22" s="32">
        <v>20</v>
      </c>
      <c r="H22" s="32">
        <v>20</v>
      </c>
      <c r="I22" s="50">
        <f t="shared" si="1"/>
        <v>15400</v>
      </c>
      <c r="J22" s="50">
        <f t="shared" si="2"/>
        <v>939.4</v>
      </c>
      <c r="K22" s="54">
        <v>0.8</v>
      </c>
      <c r="L22" s="50">
        <f t="shared" si="3"/>
        <v>751.52</v>
      </c>
      <c r="M22" s="55">
        <v>187.88</v>
      </c>
      <c r="N22" s="36" t="s">
        <v>96</v>
      </c>
      <c r="O22" s="56" t="s">
        <v>27</v>
      </c>
      <c r="P22" s="26"/>
      <c r="Q22" s="56"/>
    </row>
    <row r="23" s="4" customFormat="1" ht="18.6" customHeight="1" spans="1:17">
      <c r="A23" s="26">
        <f t="shared" si="4"/>
        <v>17</v>
      </c>
      <c r="B23" s="28" t="s">
        <v>97</v>
      </c>
      <c r="C23" s="29" t="s">
        <v>22</v>
      </c>
      <c r="D23" s="33" t="s">
        <v>73</v>
      </c>
      <c r="E23" s="29" t="s">
        <v>98</v>
      </c>
      <c r="F23" s="26" t="s">
        <v>99</v>
      </c>
      <c r="G23" s="32">
        <v>50</v>
      </c>
      <c r="H23" s="32">
        <v>50</v>
      </c>
      <c r="I23" s="50">
        <f t="shared" si="1"/>
        <v>38500</v>
      </c>
      <c r="J23" s="50">
        <f t="shared" si="2"/>
        <v>2348.5</v>
      </c>
      <c r="K23" s="54">
        <v>0.8</v>
      </c>
      <c r="L23" s="50">
        <f t="shared" si="3"/>
        <v>1878.8</v>
      </c>
      <c r="M23" s="55">
        <v>469.7</v>
      </c>
      <c r="N23" s="35" t="s">
        <v>100</v>
      </c>
      <c r="O23" s="56" t="s">
        <v>27</v>
      </c>
      <c r="P23" s="58"/>
      <c r="Q23" s="56"/>
    </row>
    <row r="24" s="4" customFormat="1" ht="18.6" customHeight="1" spans="1:17">
      <c r="A24" s="26">
        <f t="shared" si="4"/>
        <v>18</v>
      </c>
      <c r="B24" s="28" t="s">
        <v>101</v>
      </c>
      <c r="C24" s="29" t="s">
        <v>22</v>
      </c>
      <c r="D24" s="35" t="s">
        <v>44</v>
      </c>
      <c r="E24" s="29" t="s">
        <v>102</v>
      </c>
      <c r="F24" s="26" t="s">
        <v>103</v>
      </c>
      <c r="G24" s="32">
        <v>10</v>
      </c>
      <c r="H24" s="32">
        <v>10</v>
      </c>
      <c r="I24" s="50">
        <f t="shared" si="1"/>
        <v>7700</v>
      </c>
      <c r="J24" s="50">
        <f t="shared" si="2"/>
        <v>469.7</v>
      </c>
      <c r="K24" s="54">
        <v>0.8</v>
      </c>
      <c r="L24" s="50">
        <f t="shared" si="3"/>
        <v>375.76</v>
      </c>
      <c r="M24" s="55">
        <v>93.94</v>
      </c>
      <c r="N24" s="35" t="s">
        <v>104</v>
      </c>
      <c r="O24" s="56" t="s">
        <v>27</v>
      </c>
      <c r="P24" s="26"/>
      <c r="Q24" s="56"/>
    </row>
    <row r="25" s="4" customFormat="1" ht="18.6" customHeight="1" spans="1:17">
      <c r="A25" s="26">
        <f t="shared" si="4"/>
        <v>19</v>
      </c>
      <c r="B25" s="28" t="s">
        <v>105</v>
      </c>
      <c r="C25" s="29" t="s">
        <v>22</v>
      </c>
      <c r="D25" s="33" t="s">
        <v>106</v>
      </c>
      <c r="E25" s="29" t="s">
        <v>107</v>
      </c>
      <c r="F25" s="26" t="s">
        <v>108</v>
      </c>
      <c r="G25" s="32">
        <v>8</v>
      </c>
      <c r="H25" s="32">
        <v>8</v>
      </c>
      <c r="I25" s="50">
        <f t="shared" si="1"/>
        <v>6160</v>
      </c>
      <c r="J25" s="50">
        <f t="shared" si="2"/>
        <v>375.76</v>
      </c>
      <c r="K25" s="54">
        <v>0.8</v>
      </c>
      <c r="L25" s="50">
        <f t="shared" si="3"/>
        <v>300.608</v>
      </c>
      <c r="M25" s="55">
        <v>75.152</v>
      </c>
      <c r="N25" s="35" t="s">
        <v>109</v>
      </c>
      <c r="O25" s="56" t="s">
        <v>27</v>
      </c>
      <c r="P25" s="26"/>
      <c r="Q25" s="56"/>
    </row>
    <row r="26" s="4" customFormat="1" ht="18.6" customHeight="1" spans="1:17">
      <c r="A26" s="26">
        <f t="shared" si="4"/>
        <v>20</v>
      </c>
      <c r="B26" s="28" t="s">
        <v>110</v>
      </c>
      <c r="C26" s="29" t="s">
        <v>22</v>
      </c>
      <c r="D26" s="35" t="s">
        <v>39</v>
      </c>
      <c r="E26" s="29" t="s">
        <v>111</v>
      </c>
      <c r="F26" s="26" t="s">
        <v>112</v>
      </c>
      <c r="G26" s="32">
        <v>10</v>
      </c>
      <c r="H26" s="32">
        <v>10</v>
      </c>
      <c r="I26" s="50">
        <f t="shared" si="1"/>
        <v>7700</v>
      </c>
      <c r="J26" s="50">
        <f t="shared" si="2"/>
        <v>469.7</v>
      </c>
      <c r="K26" s="54">
        <v>0.8</v>
      </c>
      <c r="L26" s="50">
        <f t="shared" si="3"/>
        <v>375.76</v>
      </c>
      <c r="M26" s="55">
        <v>93.94</v>
      </c>
      <c r="N26" s="35" t="s">
        <v>113</v>
      </c>
      <c r="O26" s="56" t="s">
        <v>27</v>
      </c>
      <c r="P26" s="57"/>
      <c r="Q26" s="62"/>
    </row>
    <row r="27" s="4" customFormat="1" ht="18.6" customHeight="1" spans="1:17">
      <c r="A27" s="26">
        <f t="shared" si="4"/>
        <v>21</v>
      </c>
      <c r="B27" s="28" t="s">
        <v>114</v>
      </c>
      <c r="C27" s="29" t="s">
        <v>22</v>
      </c>
      <c r="D27" s="33" t="s">
        <v>115</v>
      </c>
      <c r="E27" s="29" t="s">
        <v>87</v>
      </c>
      <c r="F27" s="26" t="s">
        <v>116</v>
      </c>
      <c r="G27" s="32">
        <v>10</v>
      </c>
      <c r="H27" s="32">
        <v>10</v>
      </c>
      <c r="I27" s="50">
        <f t="shared" si="1"/>
        <v>7700</v>
      </c>
      <c r="J27" s="50">
        <f t="shared" si="2"/>
        <v>469.7</v>
      </c>
      <c r="K27" s="54">
        <v>0.8</v>
      </c>
      <c r="L27" s="50">
        <f t="shared" si="3"/>
        <v>375.76</v>
      </c>
      <c r="M27" s="55">
        <v>93.94</v>
      </c>
      <c r="N27" s="35" t="s">
        <v>117</v>
      </c>
      <c r="O27" s="56" t="s">
        <v>27</v>
      </c>
      <c r="P27" s="26"/>
      <c r="Q27" s="56"/>
    </row>
    <row r="28" s="4" customFormat="1" ht="18.6" customHeight="1" spans="1:17">
      <c r="A28" s="26">
        <f t="shared" ref="A28:A37" si="5">ROW()-6</f>
        <v>22</v>
      </c>
      <c r="B28" s="28" t="s">
        <v>118</v>
      </c>
      <c r="C28" s="29" t="s">
        <v>22</v>
      </c>
      <c r="D28" s="35" t="s">
        <v>44</v>
      </c>
      <c r="E28" s="31" t="s">
        <v>119</v>
      </c>
      <c r="F28" s="26" t="s">
        <v>120</v>
      </c>
      <c r="G28" s="32">
        <v>10</v>
      </c>
      <c r="H28" s="32">
        <v>10</v>
      </c>
      <c r="I28" s="50">
        <f t="shared" si="1"/>
        <v>7700</v>
      </c>
      <c r="J28" s="50">
        <f t="shared" si="2"/>
        <v>469.7</v>
      </c>
      <c r="K28" s="54">
        <v>0.8</v>
      </c>
      <c r="L28" s="50">
        <f t="shared" si="3"/>
        <v>375.76</v>
      </c>
      <c r="M28" s="55">
        <v>93.94</v>
      </c>
      <c r="N28" s="35" t="s">
        <v>121</v>
      </c>
      <c r="O28" s="56" t="s">
        <v>27</v>
      </c>
      <c r="P28" s="26"/>
      <c r="Q28" s="56"/>
    </row>
    <row r="29" s="4" customFormat="1" ht="18.6" customHeight="1" spans="1:17">
      <c r="A29" s="26">
        <f t="shared" si="5"/>
        <v>23</v>
      </c>
      <c r="B29" s="28" t="s">
        <v>122</v>
      </c>
      <c r="C29" s="29" t="s">
        <v>22</v>
      </c>
      <c r="D29" s="35" t="s">
        <v>123</v>
      </c>
      <c r="E29" s="29" t="s">
        <v>124</v>
      </c>
      <c r="F29" s="26" t="s">
        <v>125</v>
      </c>
      <c r="G29" s="32">
        <v>7</v>
      </c>
      <c r="H29" s="32">
        <v>7</v>
      </c>
      <c r="I29" s="50">
        <f t="shared" si="1"/>
        <v>5390</v>
      </c>
      <c r="J29" s="50">
        <f t="shared" si="2"/>
        <v>328.79</v>
      </c>
      <c r="K29" s="54">
        <v>0.8</v>
      </c>
      <c r="L29" s="50">
        <f t="shared" si="3"/>
        <v>263.032</v>
      </c>
      <c r="M29" s="55">
        <v>65.758</v>
      </c>
      <c r="N29" s="35" t="s">
        <v>126</v>
      </c>
      <c r="O29" s="56" t="s">
        <v>27</v>
      </c>
      <c r="P29" s="26"/>
      <c r="Q29" s="56"/>
    </row>
    <row r="30" s="4" customFormat="1" ht="18.6" customHeight="1" spans="1:17">
      <c r="A30" s="26">
        <f t="shared" si="5"/>
        <v>24</v>
      </c>
      <c r="B30" s="28" t="s">
        <v>127</v>
      </c>
      <c r="C30" s="29" t="s">
        <v>22</v>
      </c>
      <c r="D30" s="33" t="s">
        <v>73</v>
      </c>
      <c r="E30" s="29" t="s">
        <v>102</v>
      </c>
      <c r="F30" s="26" t="s">
        <v>75</v>
      </c>
      <c r="G30" s="32">
        <v>13</v>
      </c>
      <c r="H30" s="32">
        <v>13</v>
      </c>
      <c r="I30" s="50">
        <f t="shared" si="1"/>
        <v>10010</v>
      </c>
      <c r="J30" s="50">
        <f t="shared" si="2"/>
        <v>610.61</v>
      </c>
      <c r="K30" s="54">
        <v>0.8</v>
      </c>
      <c r="L30" s="50">
        <f t="shared" si="3"/>
        <v>488.488</v>
      </c>
      <c r="M30" s="55">
        <v>122.122</v>
      </c>
      <c r="N30" s="35" t="s">
        <v>128</v>
      </c>
      <c r="O30" s="56" t="s">
        <v>27</v>
      </c>
      <c r="P30" s="26"/>
      <c r="Q30" s="56"/>
    </row>
    <row r="31" s="4" customFormat="1" ht="18.6" customHeight="1" spans="1:17">
      <c r="A31" s="26">
        <f t="shared" si="5"/>
        <v>25</v>
      </c>
      <c r="B31" s="28" t="s">
        <v>129</v>
      </c>
      <c r="C31" s="29" t="s">
        <v>22</v>
      </c>
      <c r="D31" s="35" t="s">
        <v>106</v>
      </c>
      <c r="E31" s="29" t="s">
        <v>69</v>
      </c>
      <c r="F31" s="26" t="s">
        <v>130</v>
      </c>
      <c r="G31" s="32">
        <v>11</v>
      </c>
      <c r="H31" s="32">
        <v>11</v>
      </c>
      <c r="I31" s="50">
        <f t="shared" si="1"/>
        <v>8470</v>
      </c>
      <c r="J31" s="50">
        <f t="shared" si="2"/>
        <v>516.67</v>
      </c>
      <c r="K31" s="54">
        <v>0.8</v>
      </c>
      <c r="L31" s="50">
        <f t="shared" si="3"/>
        <v>413.336</v>
      </c>
      <c r="M31" s="55">
        <v>103.334</v>
      </c>
      <c r="N31" s="35" t="s">
        <v>131</v>
      </c>
      <c r="O31" s="56" t="s">
        <v>27</v>
      </c>
      <c r="P31" s="26"/>
      <c r="Q31" s="56"/>
    </row>
    <row r="32" s="4" customFormat="1" ht="18.6" customHeight="1" spans="1:17">
      <c r="A32" s="26">
        <f t="shared" si="5"/>
        <v>26</v>
      </c>
      <c r="B32" s="28" t="s">
        <v>132</v>
      </c>
      <c r="C32" s="29" t="s">
        <v>22</v>
      </c>
      <c r="D32" s="36" t="s">
        <v>133</v>
      </c>
      <c r="E32" s="31" t="s">
        <v>30</v>
      </c>
      <c r="F32" s="26" t="s">
        <v>134</v>
      </c>
      <c r="G32" s="32">
        <v>5</v>
      </c>
      <c r="H32" s="32">
        <v>5</v>
      </c>
      <c r="I32" s="50">
        <f t="shared" si="1"/>
        <v>3850</v>
      </c>
      <c r="J32" s="50">
        <f t="shared" si="2"/>
        <v>234.85</v>
      </c>
      <c r="K32" s="54">
        <v>0.8</v>
      </c>
      <c r="L32" s="50">
        <f t="shared" si="3"/>
        <v>187.88</v>
      </c>
      <c r="M32" s="55">
        <v>46.97</v>
      </c>
      <c r="N32" s="36" t="s">
        <v>135</v>
      </c>
      <c r="O32" s="56" t="s">
        <v>27</v>
      </c>
      <c r="P32" s="26"/>
      <c r="Q32" s="56"/>
    </row>
    <row r="33" s="4" customFormat="1" ht="18.6" customHeight="1" spans="1:17">
      <c r="A33" s="26">
        <f t="shared" si="5"/>
        <v>27</v>
      </c>
      <c r="B33" s="28" t="s">
        <v>136</v>
      </c>
      <c r="C33" s="29" t="s">
        <v>22</v>
      </c>
      <c r="D33" s="36" t="s">
        <v>137</v>
      </c>
      <c r="E33" s="31" t="s">
        <v>74</v>
      </c>
      <c r="F33" s="26" t="s">
        <v>120</v>
      </c>
      <c r="G33" s="32">
        <v>15</v>
      </c>
      <c r="H33" s="32">
        <v>15</v>
      </c>
      <c r="I33" s="50">
        <f t="shared" si="1"/>
        <v>11550</v>
      </c>
      <c r="J33" s="50">
        <f t="shared" si="2"/>
        <v>704.55</v>
      </c>
      <c r="K33" s="54">
        <v>0.8</v>
      </c>
      <c r="L33" s="50">
        <f t="shared" si="3"/>
        <v>563.64</v>
      </c>
      <c r="M33" s="55">
        <v>140.91</v>
      </c>
      <c r="N33" s="36" t="s">
        <v>138</v>
      </c>
      <c r="O33" s="56" t="s">
        <v>27</v>
      </c>
      <c r="P33" s="26"/>
      <c r="Q33" s="56"/>
    </row>
    <row r="34" s="4" customFormat="1" ht="18.6" customHeight="1" spans="1:17">
      <c r="A34" s="26">
        <f t="shared" si="5"/>
        <v>28</v>
      </c>
      <c r="B34" s="28" t="s">
        <v>139</v>
      </c>
      <c r="C34" s="29" t="s">
        <v>22</v>
      </c>
      <c r="D34" s="33" t="s">
        <v>140</v>
      </c>
      <c r="E34" s="29" t="s">
        <v>30</v>
      </c>
      <c r="F34" s="26" t="s">
        <v>141</v>
      </c>
      <c r="G34" s="32">
        <v>8</v>
      </c>
      <c r="H34" s="32">
        <v>8</v>
      </c>
      <c r="I34" s="50">
        <f t="shared" si="1"/>
        <v>6160</v>
      </c>
      <c r="J34" s="50">
        <f t="shared" si="2"/>
        <v>375.76</v>
      </c>
      <c r="K34" s="54">
        <v>0.8</v>
      </c>
      <c r="L34" s="50">
        <f t="shared" si="3"/>
        <v>300.608</v>
      </c>
      <c r="M34" s="55">
        <v>75.152</v>
      </c>
      <c r="N34" s="35" t="s">
        <v>142</v>
      </c>
      <c r="O34" s="56" t="s">
        <v>27</v>
      </c>
      <c r="P34" s="26"/>
      <c r="Q34" s="56"/>
    </row>
    <row r="35" s="4" customFormat="1" ht="18.6" customHeight="1" spans="1:17">
      <c r="A35" s="26">
        <f t="shared" si="5"/>
        <v>29</v>
      </c>
      <c r="B35" s="28" t="s">
        <v>143</v>
      </c>
      <c r="C35" s="29" t="s">
        <v>22</v>
      </c>
      <c r="D35" s="33" t="s">
        <v>63</v>
      </c>
      <c r="E35" s="29" t="s">
        <v>144</v>
      </c>
      <c r="F35" s="26" t="s">
        <v>145</v>
      </c>
      <c r="G35" s="32">
        <v>10</v>
      </c>
      <c r="H35" s="32">
        <v>10</v>
      </c>
      <c r="I35" s="50">
        <f t="shared" si="1"/>
        <v>7700</v>
      </c>
      <c r="J35" s="50">
        <f t="shared" si="2"/>
        <v>469.7</v>
      </c>
      <c r="K35" s="54">
        <v>0.8</v>
      </c>
      <c r="L35" s="50">
        <f t="shared" si="3"/>
        <v>375.76</v>
      </c>
      <c r="M35" s="55">
        <v>93.94</v>
      </c>
      <c r="N35" s="35" t="s">
        <v>146</v>
      </c>
      <c r="O35" s="56" t="s">
        <v>27</v>
      </c>
      <c r="P35" s="26"/>
      <c r="Q35" s="56"/>
    </row>
    <row r="36" s="4" customFormat="1" ht="18.6" customHeight="1" spans="1:17">
      <c r="A36" s="26">
        <f t="shared" si="5"/>
        <v>30</v>
      </c>
      <c r="B36" s="28" t="s">
        <v>147</v>
      </c>
      <c r="C36" s="29" t="s">
        <v>22</v>
      </c>
      <c r="D36" s="33" t="s">
        <v>148</v>
      </c>
      <c r="E36" s="31" t="s">
        <v>149</v>
      </c>
      <c r="F36" s="26" t="s">
        <v>103</v>
      </c>
      <c r="G36" s="32">
        <v>20</v>
      </c>
      <c r="H36" s="32">
        <v>20</v>
      </c>
      <c r="I36" s="50">
        <f t="shared" si="1"/>
        <v>15400</v>
      </c>
      <c r="J36" s="50">
        <f t="shared" si="2"/>
        <v>939.4</v>
      </c>
      <c r="K36" s="54">
        <v>0.8</v>
      </c>
      <c r="L36" s="50">
        <f t="shared" si="3"/>
        <v>751.52</v>
      </c>
      <c r="M36" s="55">
        <v>187.88</v>
      </c>
      <c r="N36" s="35" t="s">
        <v>150</v>
      </c>
      <c r="O36" s="56" t="s">
        <v>27</v>
      </c>
      <c r="P36" s="26"/>
      <c r="Q36" s="56"/>
    </row>
    <row r="37" s="4" customFormat="1" ht="18.6" customHeight="1" spans="1:17">
      <c r="A37" s="26">
        <f t="shared" si="5"/>
        <v>31</v>
      </c>
      <c r="B37" s="28" t="s">
        <v>151</v>
      </c>
      <c r="C37" s="29" t="s">
        <v>22</v>
      </c>
      <c r="D37" s="33" t="s">
        <v>152</v>
      </c>
      <c r="E37" s="29" t="s">
        <v>87</v>
      </c>
      <c r="F37" s="26" t="s">
        <v>153</v>
      </c>
      <c r="G37" s="32">
        <v>3</v>
      </c>
      <c r="H37" s="32">
        <v>3</v>
      </c>
      <c r="I37" s="50">
        <f t="shared" si="1"/>
        <v>2310</v>
      </c>
      <c r="J37" s="50">
        <f t="shared" si="2"/>
        <v>140.91</v>
      </c>
      <c r="K37" s="54">
        <v>0.8</v>
      </c>
      <c r="L37" s="50">
        <f t="shared" si="3"/>
        <v>112.728</v>
      </c>
      <c r="M37" s="55">
        <v>28.182</v>
      </c>
      <c r="N37" s="59" t="s">
        <v>154</v>
      </c>
      <c r="O37" s="56" t="s">
        <v>27</v>
      </c>
      <c r="P37" s="26"/>
      <c r="Q37" s="56"/>
    </row>
    <row r="38" s="4" customFormat="1" ht="18.6" customHeight="1" spans="1:17">
      <c r="A38" s="26">
        <f t="shared" ref="A38:A47" si="6">ROW()-6</f>
        <v>32</v>
      </c>
      <c r="B38" s="28" t="s">
        <v>155</v>
      </c>
      <c r="C38" s="29" t="s">
        <v>22</v>
      </c>
      <c r="D38" s="33" t="s">
        <v>44</v>
      </c>
      <c r="E38" s="29" t="s">
        <v>69</v>
      </c>
      <c r="F38" s="26" t="s">
        <v>156</v>
      </c>
      <c r="G38" s="32">
        <v>10</v>
      </c>
      <c r="H38" s="32">
        <v>10</v>
      </c>
      <c r="I38" s="50">
        <f t="shared" si="1"/>
        <v>7700</v>
      </c>
      <c r="J38" s="50">
        <f t="shared" si="2"/>
        <v>469.7</v>
      </c>
      <c r="K38" s="54">
        <v>0.8</v>
      </c>
      <c r="L38" s="50">
        <f t="shared" si="3"/>
        <v>375.76</v>
      </c>
      <c r="M38" s="55">
        <v>93.94</v>
      </c>
      <c r="N38" s="35" t="s">
        <v>157</v>
      </c>
      <c r="O38" s="56" t="s">
        <v>27</v>
      </c>
      <c r="P38" s="26"/>
      <c r="Q38" s="56"/>
    </row>
    <row r="39" s="4" customFormat="1" ht="18.6" customHeight="1" spans="1:17">
      <c r="A39" s="26">
        <f t="shared" si="6"/>
        <v>33</v>
      </c>
      <c r="B39" s="28" t="s">
        <v>158</v>
      </c>
      <c r="C39" s="29" t="s">
        <v>22</v>
      </c>
      <c r="D39" s="35" t="s">
        <v>159</v>
      </c>
      <c r="E39" s="29" t="s">
        <v>102</v>
      </c>
      <c r="F39" s="26" t="s">
        <v>160</v>
      </c>
      <c r="G39" s="32">
        <v>8</v>
      </c>
      <c r="H39" s="32">
        <v>8</v>
      </c>
      <c r="I39" s="50">
        <f t="shared" si="1"/>
        <v>6160</v>
      </c>
      <c r="J39" s="50">
        <f t="shared" si="2"/>
        <v>375.76</v>
      </c>
      <c r="K39" s="54">
        <v>0.8</v>
      </c>
      <c r="L39" s="50">
        <f t="shared" si="3"/>
        <v>300.608</v>
      </c>
      <c r="M39" s="55">
        <v>75.152</v>
      </c>
      <c r="N39" s="35" t="s">
        <v>161</v>
      </c>
      <c r="O39" s="56" t="s">
        <v>27</v>
      </c>
      <c r="P39" s="58"/>
      <c r="Q39" s="56"/>
    </row>
    <row r="40" s="4" customFormat="1" ht="18.6" customHeight="1" spans="1:17">
      <c r="A40" s="26">
        <f t="shared" si="6"/>
        <v>34</v>
      </c>
      <c r="B40" s="28" t="s">
        <v>162</v>
      </c>
      <c r="C40" s="29" t="s">
        <v>22</v>
      </c>
      <c r="D40" s="35" t="s">
        <v>163</v>
      </c>
      <c r="E40" s="29" t="s">
        <v>164</v>
      </c>
      <c r="F40" s="26" t="s">
        <v>165</v>
      </c>
      <c r="G40" s="32">
        <v>35</v>
      </c>
      <c r="H40" s="32">
        <v>35</v>
      </c>
      <c r="I40" s="50">
        <f t="shared" ref="I40:I84" si="7">H40*770</f>
        <v>26950</v>
      </c>
      <c r="J40" s="50">
        <f t="shared" ref="J40:J84" si="8">H40*46.97</f>
        <v>1643.95</v>
      </c>
      <c r="K40" s="54">
        <v>0.8</v>
      </c>
      <c r="L40" s="50">
        <f t="shared" ref="L40:L84" si="9">J40*K40</f>
        <v>1315.16</v>
      </c>
      <c r="M40" s="55">
        <v>328.79</v>
      </c>
      <c r="N40" s="60" t="s">
        <v>166</v>
      </c>
      <c r="O40" s="56" t="s">
        <v>27</v>
      </c>
      <c r="P40" s="26"/>
      <c r="Q40" s="56"/>
    </row>
    <row r="41" s="4" customFormat="1" ht="18.6" customHeight="1" spans="1:17">
      <c r="A41" s="26">
        <f t="shared" si="6"/>
        <v>35</v>
      </c>
      <c r="B41" s="28" t="s">
        <v>167</v>
      </c>
      <c r="C41" s="29" t="s">
        <v>22</v>
      </c>
      <c r="D41" s="33" t="s">
        <v>106</v>
      </c>
      <c r="E41" s="29" t="s">
        <v>168</v>
      </c>
      <c r="F41" s="26" t="s">
        <v>169</v>
      </c>
      <c r="G41" s="32">
        <v>5</v>
      </c>
      <c r="H41" s="32">
        <v>5</v>
      </c>
      <c r="I41" s="50">
        <f t="shared" si="7"/>
        <v>3850</v>
      </c>
      <c r="J41" s="50">
        <f t="shared" si="8"/>
        <v>234.85</v>
      </c>
      <c r="K41" s="54">
        <v>0.8</v>
      </c>
      <c r="L41" s="50">
        <f t="shared" si="9"/>
        <v>187.88</v>
      </c>
      <c r="M41" s="55">
        <v>46.97</v>
      </c>
      <c r="N41" s="35" t="s">
        <v>170</v>
      </c>
      <c r="O41" s="56" t="s">
        <v>27</v>
      </c>
      <c r="P41" s="26"/>
      <c r="Q41" s="56"/>
    </row>
    <row r="42" s="4" customFormat="1" ht="18.6" customHeight="1" spans="1:17">
      <c r="A42" s="26">
        <f t="shared" si="6"/>
        <v>36</v>
      </c>
      <c r="B42" s="28" t="s">
        <v>171</v>
      </c>
      <c r="C42" s="29" t="s">
        <v>22</v>
      </c>
      <c r="D42" s="33" t="s">
        <v>172</v>
      </c>
      <c r="E42" s="29" t="s">
        <v>173</v>
      </c>
      <c r="F42" s="26" t="s">
        <v>174</v>
      </c>
      <c r="G42" s="32">
        <v>5</v>
      </c>
      <c r="H42" s="32">
        <v>5</v>
      </c>
      <c r="I42" s="50">
        <f t="shared" si="7"/>
        <v>3850</v>
      </c>
      <c r="J42" s="50">
        <f t="shared" si="8"/>
        <v>234.85</v>
      </c>
      <c r="K42" s="54">
        <v>0.8</v>
      </c>
      <c r="L42" s="50">
        <f t="shared" si="9"/>
        <v>187.88</v>
      </c>
      <c r="M42" s="55">
        <v>46.97</v>
      </c>
      <c r="N42" s="60" t="s">
        <v>175</v>
      </c>
      <c r="O42" s="56" t="s">
        <v>27</v>
      </c>
      <c r="P42" s="57"/>
      <c r="Q42" s="56"/>
    </row>
    <row r="43" s="4" customFormat="1" ht="18.6" customHeight="1" spans="1:17">
      <c r="A43" s="26">
        <f t="shared" si="6"/>
        <v>37</v>
      </c>
      <c r="B43" s="28" t="s">
        <v>176</v>
      </c>
      <c r="C43" s="29" t="s">
        <v>22</v>
      </c>
      <c r="D43" s="33" t="s">
        <v>152</v>
      </c>
      <c r="E43" s="29" t="s">
        <v>177</v>
      </c>
      <c r="F43" s="26" t="s">
        <v>178</v>
      </c>
      <c r="G43" s="32">
        <v>15</v>
      </c>
      <c r="H43" s="32">
        <v>15</v>
      </c>
      <c r="I43" s="50">
        <f t="shared" si="7"/>
        <v>11550</v>
      </c>
      <c r="J43" s="50">
        <f t="shared" si="8"/>
        <v>704.55</v>
      </c>
      <c r="K43" s="54">
        <v>0.8</v>
      </c>
      <c r="L43" s="50">
        <f t="shared" si="9"/>
        <v>563.64</v>
      </c>
      <c r="M43" s="55">
        <v>140.91</v>
      </c>
      <c r="N43" s="35" t="s">
        <v>179</v>
      </c>
      <c r="O43" s="56" t="s">
        <v>27</v>
      </c>
      <c r="P43" s="26"/>
      <c r="Q43" s="56"/>
    </row>
    <row r="44" s="4" customFormat="1" ht="18.6" customHeight="1" spans="1:17">
      <c r="A44" s="26">
        <f t="shared" si="6"/>
        <v>38</v>
      </c>
      <c r="B44" s="28" t="s">
        <v>180</v>
      </c>
      <c r="C44" s="29" t="s">
        <v>22</v>
      </c>
      <c r="D44" s="33" t="s">
        <v>172</v>
      </c>
      <c r="E44" s="29" t="s">
        <v>181</v>
      </c>
      <c r="F44" s="26" t="s">
        <v>103</v>
      </c>
      <c r="G44" s="32">
        <v>20</v>
      </c>
      <c r="H44" s="32">
        <v>20</v>
      </c>
      <c r="I44" s="50">
        <f t="shared" si="7"/>
        <v>15400</v>
      </c>
      <c r="J44" s="50">
        <f t="shared" si="8"/>
        <v>939.4</v>
      </c>
      <c r="K44" s="54">
        <v>0.8</v>
      </c>
      <c r="L44" s="50">
        <f t="shared" si="9"/>
        <v>751.52</v>
      </c>
      <c r="M44" s="55">
        <v>187.88</v>
      </c>
      <c r="N44" s="35" t="s">
        <v>182</v>
      </c>
      <c r="O44" s="56" t="s">
        <v>27</v>
      </c>
      <c r="P44" s="26"/>
      <c r="Q44" s="56"/>
    </row>
    <row r="45" s="4" customFormat="1" ht="18.6" customHeight="1" spans="1:17">
      <c r="A45" s="26">
        <f t="shared" si="6"/>
        <v>39</v>
      </c>
      <c r="B45" s="28" t="s">
        <v>183</v>
      </c>
      <c r="C45" s="29" t="s">
        <v>22</v>
      </c>
      <c r="D45" s="33" t="s">
        <v>184</v>
      </c>
      <c r="E45" s="29" t="s">
        <v>94</v>
      </c>
      <c r="F45" s="26" t="s">
        <v>185</v>
      </c>
      <c r="G45" s="32">
        <v>8</v>
      </c>
      <c r="H45" s="32">
        <v>8</v>
      </c>
      <c r="I45" s="50">
        <f t="shared" si="7"/>
        <v>6160</v>
      </c>
      <c r="J45" s="50">
        <f t="shared" si="8"/>
        <v>375.76</v>
      </c>
      <c r="K45" s="54">
        <v>0.8</v>
      </c>
      <c r="L45" s="50">
        <f t="shared" si="9"/>
        <v>300.608</v>
      </c>
      <c r="M45" s="55">
        <v>75.152</v>
      </c>
      <c r="N45" s="35" t="s">
        <v>186</v>
      </c>
      <c r="O45" s="56" t="s">
        <v>27</v>
      </c>
      <c r="P45" s="26"/>
      <c r="Q45" s="56"/>
    </row>
    <row r="46" s="4" customFormat="1" ht="18.6" customHeight="1" spans="1:17">
      <c r="A46" s="26">
        <f t="shared" si="6"/>
        <v>40</v>
      </c>
      <c r="B46" s="28" t="s">
        <v>187</v>
      </c>
      <c r="C46" s="29" t="s">
        <v>22</v>
      </c>
      <c r="D46" s="33" t="s">
        <v>188</v>
      </c>
      <c r="E46" s="29" t="s">
        <v>189</v>
      </c>
      <c r="F46" s="26" t="s">
        <v>190</v>
      </c>
      <c r="G46" s="32">
        <v>15</v>
      </c>
      <c r="H46" s="32">
        <v>15</v>
      </c>
      <c r="I46" s="50">
        <f t="shared" si="7"/>
        <v>11550</v>
      </c>
      <c r="J46" s="50">
        <f t="shared" si="8"/>
        <v>704.55</v>
      </c>
      <c r="K46" s="54">
        <v>0.8</v>
      </c>
      <c r="L46" s="50">
        <f t="shared" si="9"/>
        <v>563.64</v>
      </c>
      <c r="M46" s="55">
        <v>140.91</v>
      </c>
      <c r="N46" s="35" t="s">
        <v>191</v>
      </c>
      <c r="O46" s="56" t="s">
        <v>27</v>
      </c>
      <c r="P46" s="26"/>
      <c r="Q46" s="56"/>
    </row>
    <row r="47" s="4" customFormat="1" ht="18.6" customHeight="1" spans="1:17">
      <c r="A47" s="26">
        <f t="shared" si="6"/>
        <v>41</v>
      </c>
      <c r="B47" s="28" t="s">
        <v>192</v>
      </c>
      <c r="C47" s="29" t="s">
        <v>22</v>
      </c>
      <c r="D47" s="35" t="s">
        <v>193</v>
      </c>
      <c r="E47" s="31" t="s">
        <v>144</v>
      </c>
      <c r="F47" s="26" t="s">
        <v>108</v>
      </c>
      <c r="G47" s="32">
        <v>10</v>
      </c>
      <c r="H47" s="32">
        <v>10</v>
      </c>
      <c r="I47" s="50">
        <f t="shared" si="7"/>
        <v>7700</v>
      </c>
      <c r="J47" s="50">
        <f t="shared" si="8"/>
        <v>469.7</v>
      </c>
      <c r="K47" s="54">
        <v>0.8</v>
      </c>
      <c r="L47" s="50">
        <f t="shared" si="9"/>
        <v>375.76</v>
      </c>
      <c r="M47" s="55">
        <v>93.94</v>
      </c>
      <c r="N47" s="35" t="s">
        <v>194</v>
      </c>
      <c r="O47" s="56" t="s">
        <v>27</v>
      </c>
      <c r="P47" s="26"/>
      <c r="Q47" s="56"/>
    </row>
    <row r="48" s="4" customFormat="1" ht="18.6" customHeight="1" spans="1:17">
      <c r="A48" s="26">
        <f t="shared" ref="A48:A57" si="10">ROW()-6</f>
        <v>42</v>
      </c>
      <c r="B48" s="28" t="s">
        <v>195</v>
      </c>
      <c r="C48" s="29" t="s">
        <v>22</v>
      </c>
      <c r="D48" s="33" t="s">
        <v>39</v>
      </c>
      <c r="E48" s="29" t="s">
        <v>40</v>
      </c>
      <c r="F48" s="26" t="s">
        <v>108</v>
      </c>
      <c r="G48" s="32">
        <v>20</v>
      </c>
      <c r="H48" s="32">
        <v>20</v>
      </c>
      <c r="I48" s="50">
        <f t="shared" si="7"/>
        <v>15400</v>
      </c>
      <c r="J48" s="50">
        <f t="shared" si="8"/>
        <v>939.4</v>
      </c>
      <c r="K48" s="54">
        <v>0.8</v>
      </c>
      <c r="L48" s="50">
        <f t="shared" si="9"/>
        <v>751.52</v>
      </c>
      <c r="M48" s="55">
        <v>187.88</v>
      </c>
      <c r="N48" s="35" t="s">
        <v>196</v>
      </c>
      <c r="O48" s="56" t="s">
        <v>27</v>
      </c>
      <c r="P48" s="26"/>
      <c r="Q48" s="56"/>
    </row>
    <row r="49" s="4" customFormat="1" ht="18.6" customHeight="1" spans="1:17">
      <c r="A49" s="26">
        <f t="shared" si="10"/>
        <v>43</v>
      </c>
      <c r="B49" s="28" t="s">
        <v>197</v>
      </c>
      <c r="C49" s="29" t="s">
        <v>22</v>
      </c>
      <c r="D49" s="36" t="s">
        <v>44</v>
      </c>
      <c r="E49" s="31" t="s">
        <v>168</v>
      </c>
      <c r="F49" s="26" t="s">
        <v>198</v>
      </c>
      <c r="G49" s="32">
        <v>8</v>
      </c>
      <c r="H49" s="32">
        <v>8</v>
      </c>
      <c r="I49" s="50">
        <f t="shared" si="7"/>
        <v>6160</v>
      </c>
      <c r="J49" s="50">
        <f t="shared" si="8"/>
        <v>375.76</v>
      </c>
      <c r="K49" s="54">
        <v>0.8</v>
      </c>
      <c r="L49" s="50">
        <f t="shared" si="9"/>
        <v>300.608</v>
      </c>
      <c r="M49" s="55">
        <v>75.152</v>
      </c>
      <c r="N49" s="36" t="s">
        <v>199</v>
      </c>
      <c r="O49" s="56" t="s">
        <v>27</v>
      </c>
      <c r="P49" s="26"/>
      <c r="Q49" s="56"/>
    </row>
    <row r="50" s="4" customFormat="1" ht="18.6" customHeight="1" spans="1:17">
      <c r="A50" s="26">
        <f t="shared" si="10"/>
        <v>44</v>
      </c>
      <c r="B50" s="28" t="s">
        <v>200</v>
      </c>
      <c r="C50" s="29" t="s">
        <v>22</v>
      </c>
      <c r="D50" s="35" t="s">
        <v>201</v>
      </c>
      <c r="E50" s="29" t="s">
        <v>202</v>
      </c>
      <c r="F50" s="26" t="s">
        <v>203</v>
      </c>
      <c r="G50" s="32">
        <v>15</v>
      </c>
      <c r="H50" s="32">
        <v>15</v>
      </c>
      <c r="I50" s="50">
        <f t="shared" si="7"/>
        <v>11550</v>
      </c>
      <c r="J50" s="50">
        <f t="shared" si="8"/>
        <v>704.55</v>
      </c>
      <c r="K50" s="54">
        <v>0.8</v>
      </c>
      <c r="L50" s="50">
        <f t="shared" si="9"/>
        <v>563.64</v>
      </c>
      <c r="M50" s="55">
        <v>140.91</v>
      </c>
      <c r="N50" s="35" t="s">
        <v>204</v>
      </c>
      <c r="O50" s="56" t="s">
        <v>27</v>
      </c>
      <c r="P50" s="26"/>
      <c r="Q50" s="56"/>
    </row>
    <row r="51" s="4" customFormat="1" ht="18.6" customHeight="1" spans="1:17">
      <c r="A51" s="26">
        <f t="shared" si="10"/>
        <v>45</v>
      </c>
      <c r="B51" s="28" t="s">
        <v>205</v>
      </c>
      <c r="C51" s="29" t="s">
        <v>22</v>
      </c>
      <c r="D51" s="33" t="s">
        <v>23</v>
      </c>
      <c r="E51" s="29" t="s">
        <v>206</v>
      </c>
      <c r="F51" s="26" t="s">
        <v>207</v>
      </c>
      <c r="G51" s="32">
        <v>8</v>
      </c>
      <c r="H51" s="32">
        <v>8</v>
      </c>
      <c r="I51" s="50">
        <f t="shared" si="7"/>
        <v>6160</v>
      </c>
      <c r="J51" s="50">
        <f t="shared" si="8"/>
        <v>375.76</v>
      </c>
      <c r="K51" s="54">
        <v>0.8</v>
      </c>
      <c r="L51" s="50">
        <f t="shared" si="9"/>
        <v>300.608</v>
      </c>
      <c r="M51" s="55">
        <v>75.152</v>
      </c>
      <c r="N51" s="35" t="s">
        <v>208</v>
      </c>
      <c r="O51" s="56" t="s">
        <v>27</v>
      </c>
      <c r="P51" s="26"/>
      <c r="Q51" s="56"/>
    </row>
    <row r="52" s="4" customFormat="1" ht="18.6" customHeight="1" spans="1:17">
      <c r="A52" s="26">
        <f t="shared" si="10"/>
        <v>46</v>
      </c>
      <c r="B52" s="28" t="s">
        <v>209</v>
      </c>
      <c r="C52" s="29" t="s">
        <v>22</v>
      </c>
      <c r="D52" s="35" t="s">
        <v>172</v>
      </c>
      <c r="E52" s="29" t="s">
        <v>210</v>
      </c>
      <c r="F52" s="26" t="s">
        <v>211</v>
      </c>
      <c r="G52" s="32">
        <v>6</v>
      </c>
      <c r="H52" s="32">
        <v>6</v>
      </c>
      <c r="I52" s="50">
        <f t="shared" si="7"/>
        <v>4620</v>
      </c>
      <c r="J52" s="50">
        <f t="shared" si="8"/>
        <v>281.82</v>
      </c>
      <c r="K52" s="54">
        <v>0.8</v>
      </c>
      <c r="L52" s="50">
        <f t="shared" si="9"/>
        <v>225.456</v>
      </c>
      <c r="M52" s="55">
        <v>56.364</v>
      </c>
      <c r="N52" s="35" t="s">
        <v>212</v>
      </c>
      <c r="O52" s="56" t="s">
        <v>27</v>
      </c>
      <c r="P52" s="26"/>
      <c r="Q52" s="56"/>
    </row>
    <row r="53" s="4" customFormat="1" ht="18.6" customHeight="1" spans="1:17">
      <c r="A53" s="26">
        <f t="shared" si="10"/>
        <v>47</v>
      </c>
      <c r="B53" s="28" t="s">
        <v>213</v>
      </c>
      <c r="C53" s="29" t="s">
        <v>214</v>
      </c>
      <c r="D53" s="35" t="s">
        <v>215</v>
      </c>
      <c r="E53" s="37" t="s">
        <v>82</v>
      </c>
      <c r="F53" s="26" t="s">
        <v>216</v>
      </c>
      <c r="G53" s="32">
        <v>10</v>
      </c>
      <c r="H53" s="32">
        <v>10</v>
      </c>
      <c r="I53" s="50">
        <f t="shared" si="7"/>
        <v>7700</v>
      </c>
      <c r="J53" s="50">
        <f t="shared" si="8"/>
        <v>469.7</v>
      </c>
      <c r="K53" s="54">
        <v>0.8</v>
      </c>
      <c r="L53" s="50">
        <f t="shared" si="9"/>
        <v>375.76</v>
      </c>
      <c r="M53" s="55">
        <v>93.94</v>
      </c>
      <c r="N53" s="35" t="s">
        <v>217</v>
      </c>
      <c r="O53" s="56" t="s">
        <v>27</v>
      </c>
      <c r="P53" s="26"/>
      <c r="Q53" s="56"/>
    </row>
    <row r="54" s="4" customFormat="1" ht="18.6" customHeight="1" spans="1:17">
      <c r="A54" s="26">
        <f t="shared" si="10"/>
        <v>48</v>
      </c>
      <c r="B54" s="28" t="s">
        <v>218</v>
      </c>
      <c r="C54" s="29" t="s">
        <v>22</v>
      </c>
      <c r="D54" s="36" t="s">
        <v>58</v>
      </c>
      <c r="E54" s="31" t="s">
        <v>206</v>
      </c>
      <c r="F54" s="26" t="s">
        <v>219</v>
      </c>
      <c r="G54" s="32">
        <v>12</v>
      </c>
      <c r="H54" s="32">
        <v>12</v>
      </c>
      <c r="I54" s="50">
        <f t="shared" si="7"/>
        <v>9240</v>
      </c>
      <c r="J54" s="50">
        <f t="shared" si="8"/>
        <v>563.64</v>
      </c>
      <c r="K54" s="54">
        <v>0.8</v>
      </c>
      <c r="L54" s="50">
        <f t="shared" si="9"/>
        <v>450.912</v>
      </c>
      <c r="M54" s="55">
        <v>112.728</v>
      </c>
      <c r="N54" s="36" t="s">
        <v>220</v>
      </c>
      <c r="O54" s="56" t="s">
        <v>27</v>
      </c>
      <c r="P54" s="26"/>
      <c r="Q54" s="56"/>
    </row>
    <row r="55" s="4" customFormat="1" ht="18.6" customHeight="1" spans="1:17">
      <c r="A55" s="26">
        <f t="shared" si="10"/>
        <v>49</v>
      </c>
      <c r="B55" s="28" t="s">
        <v>221</v>
      </c>
      <c r="C55" s="29" t="s">
        <v>214</v>
      </c>
      <c r="D55" s="33" t="s">
        <v>222</v>
      </c>
      <c r="E55" s="29" t="s">
        <v>59</v>
      </c>
      <c r="F55" s="26" t="s">
        <v>198</v>
      </c>
      <c r="G55" s="32">
        <v>7</v>
      </c>
      <c r="H55" s="32">
        <v>7</v>
      </c>
      <c r="I55" s="50">
        <f t="shared" si="7"/>
        <v>5390</v>
      </c>
      <c r="J55" s="50">
        <f t="shared" si="8"/>
        <v>328.79</v>
      </c>
      <c r="K55" s="54">
        <v>0.8</v>
      </c>
      <c r="L55" s="50">
        <f t="shared" si="9"/>
        <v>263.032</v>
      </c>
      <c r="M55" s="55">
        <v>65.758</v>
      </c>
      <c r="N55" s="35" t="s">
        <v>223</v>
      </c>
      <c r="O55" s="56" t="s">
        <v>27</v>
      </c>
      <c r="P55" s="26"/>
      <c r="Q55" s="56"/>
    </row>
    <row r="56" s="4" customFormat="1" ht="18.6" customHeight="1" spans="1:17">
      <c r="A56" s="26">
        <f t="shared" si="10"/>
        <v>50</v>
      </c>
      <c r="B56" s="28" t="s">
        <v>224</v>
      </c>
      <c r="C56" s="29" t="s">
        <v>214</v>
      </c>
      <c r="D56" s="33" t="s">
        <v>225</v>
      </c>
      <c r="E56" s="29" t="s">
        <v>87</v>
      </c>
      <c r="F56" s="26" t="s">
        <v>226</v>
      </c>
      <c r="G56" s="32">
        <v>15</v>
      </c>
      <c r="H56" s="32">
        <v>15</v>
      </c>
      <c r="I56" s="50">
        <f t="shared" si="7"/>
        <v>11550</v>
      </c>
      <c r="J56" s="50">
        <f t="shared" si="8"/>
        <v>704.55</v>
      </c>
      <c r="K56" s="54">
        <v>0.8</v>
      </c>
      <c r="L56" s="50">
        <f t="shared" si="9"/>
        <v>563.64</v>
      </c>
      <c r="M56" s="55">
        <v>140.91</v>
      </c>
      <c r="N56" s="35" t="s">
        <v>227</v>
      </c>
      <c r="O56" s="56" t="s">
        <v>27</v>
      </c>
      <c r="P56" s="26"/>
      <c r="Q56" s="56"/>
    </row>
    <row r="57" s="4" customFormat="1" ht="18.6" customHeight="1" spans="1:17">
      <c r="A57" s="26">
        <f t="shared" si="10"/>
        <v>51</v>
      </c>
      <c r="B57" s="28" t="s">
        <v>228</v>
      </c>
      <c r="C57" s="29" t="s">
        <v>22</v>
      </c>
      <c r="D57" s="33" t="s">
        <v>63</v>
      </c>
      <c r="E57" s="29" t="s">
        <v>82</v>
      </c>
      <c r="F57" s="26" t="s">
        <v>229</v>
      </c>
      <c r="G57" s="32">
        <v>400</v>
      </c>
      <c r="H57" s="32">
        <v>400</v>
      </c>
      <c r="I57" s="50">
        <f t="shared" si="7"/>
        <v>308000</v>
      </c>
      <c r="J57" s="50">
        <f t="shared" si="8"/>
        <v>18788</v>
      </c>
      <c r="K57" s="54">
        <v>0.8</v>
      </c>
      <c r="L57" s="50">
        <f t="shared" si="9"/>
        <v>15030.4</v>
      </c>
      <c r="M57" s="55">
        <v>3757.6</v>
      </c>
      <c r="N57" s="60" t="s">
        <v>230</v>
      </c>
      <c r="O57" s="56" t="s">
        <v>27</v>
      </c>
      <c r="P57" s="57"/>
      <c r="Q57" s="56"/>
    </row>
    <row r="58" s="4" customFormat="1" ht="18.6" customHeight="1" spans="1:17">
      <c r="A58" s="26">
        <f t="shared" ref="A58:A67" si="11">ROW()-6</f>
        <v>52</v>
      </c>
      <c r="B58" s="28" t="s">
        <v>231</v>
      </c>
      <c r="C58" s="29" t="s">
        <v>22</v>
      </c>
      <c r="D58" s="35" t="s">
        <v>140</v>
      </c>
      <c r="E58" s="29" t="s">
        <v>74</v>
      </c>
      <c r="F58" s="26" t="s">
        <v>232</v>
      </c>
      <c r="G58" s="32">
        <v>10</v>
      </c>
      <c r="H58" s="32">
        <v>10</v>
      </c>
      <c r="I58" s="50">
        <f t="shared" si="7"/>
        <v>7700</v>
      </c>
      <c r="J58" s="50">
        <f t="shared" si="8"/>
        <v>469.7</v>
      </c>
      <c r="K58" s="54">
        <v>0.8</v>
      </c>
      <c r="L58" s="50">
        <f t="shared" si="9"/>
        <v>375.76</v>
      </c>
      <c r="M58" s="55">
        <v>93.94</v>
      </c>
      <c r="N58" s="35" t="s">
        <v>233</v>
      </c>
      <c r="O58" s="56" t="s">
        <v>27</v>
      </c>
      <c r="P58" s="26"/>
      <c r="Q58" s="56"/>
    </row>
    <row r="59" s="4" customFormat="1" ht="18.6" customHeight="1" spans="1:17">
      <c r="A59" s="26">
        <f t="shared" si="11"/>
        <v>53</v>
      </c>
      <c r="B59" s="28" t="s">
        <v>234</v>
      </c>
      <c r="C59" s="29" t="s">
        <v>22</v>
      </c>
      <c r="D59" s="30" t="s">
        <v>235</v>
      </c>
      <c r="E59" s="29" t="s">
        <v>35</v>
      </c>
      <c r="F59" s="26" t="s">
        <v>116</v>
      </c>
      <c r="G59" s="32">
        <v>5</v>
      </c>
      <c r="H59" s="32">
        <v>5</v>
      </c>
      <c r="I59" s="50">
        <f t="shared" si="7"/>
        <v>3850</v>
      </c>
      <c r="J59" s="50">
        <f t="shared" si="8"/>
        <v>234.85</v>
      </c>
      <c r="K59" s="54">
        <v>0.8</v>
      </c>
      <c r="L59" s="50">
        <f t="shared" si="9"/>
        <v>187.88</v>
      </c>
      <c r="M59" s="55">
        <v>46.97</v>
      </c>
      <c r="N59" s="30" t="s">
        <v>236</v>
      </c>
      <c r="O59" s="56" t="s">
        <v>27</v>
      </c>
      <c r="P59" s="26"/>
      <c r="Q59" s="56"/>
    </row>
    <row r="60" s="4" customFormat="1" ht="18.6" customHeight="1" spans="1:17">
      <c r="A60" s="26">
        <f t="shared" si="11"/>
        <v>54</v>
      </c>
      <c r="B60" s="28" t="s">
        <v>237</v>
      </c>
      <c r="C60" s="29" t="s">
        <v>22</v>
      </c>
      <c r="D60" s="33" t="s">
        <v>238</v>
      </c>
      <c r="E60" s="29" t="s">
        <v>239</v>
      </c>
      <c r="F60" s="26" t="s">
        <v>240</v>
      </c>
      <c r="G60" s="32">
        <v>13</v>
      </c>
      <c r="H60" s="32">
        <v>13</v>
      </c>
      <c r="I60" s="50">
        <f t="shared" si="7"/>
        <v>10010</v>
      </c>
      <c r="J60" s="50">
        <f t="shared" si="8"/>
        <v>610.61</v>
      </c>
      <c r="K60" s="54">
        <v>0.8</v>
      </c>
      <c r="L60" s="50">
        <f t="shared" si="9"/>
        <v>488.488</v>
      </c>
      <c r="M60" s="55">
        <v>122.122</v>
      </c>
      <c r="N60" s="35" t="s">
        <v>241</v>
      </c>
      <c r="O60" s="56" t="s">
        <v>27</v>
      </c>
      <c r="P60" s="26"/>
      <c r="Q60" s="56"/>
    </row>
    <row r="61" s="4" customFormat="1" ht="18.6" customHeight="1" spans="1:17">
      <c r="A61" s="26">
        <f t="shared" si="11"/>
        <v>55</v>
      </c>
      <c r="B61" s="28" t="s">
        <v>242</v>
      </c>
      <c r="C61" s="29" t="s">
        <v>214</v>
      </c>
      <c r="D61" s="33" t="s">
        <v>235</v>
      </c>
      <c r="E61" s="29" t="s">
        <v>144</v>
      </c>
      <c r="F61" s="26" t="s">
        <v>103</v>
      </c>
      <c r="G61" s="32">
        <v>9</v>
      </c>
      <c r="H61" s="32">
        <v>9</v>
      </c>
      <c r="I61" s="50">
        <f t="shared" si="7"/>
        <v>6930</v>
      </c>
      <c r="J61" s="50">
        <f t="shared" si="8"/>
        <v>422.73</v>
      </c>
      <c r="K61" s="54">
        <v>0.8</v>
      </c>
      <c r="L61" s="50">
        <f t="shared" si="9"/>
        <v>338.184</v>
      </c>
      <c r="M61" s="55">
        <v>84.546</v>
      </c>
      <c r="N61" s="35" t="s">
        <v>243</v>
      </c>
      <c r="O61" s="56" t="s">
        <v>27</v>
      </c>
      <c r="P61" s="26"/>
      <c r="Q61" s="56"/>
    </row>
    <row r="62" s="4" customFormat="1" ht="18.6" customHeight="1" spans="1:17">
      <c r="A62" s="26">
        <f t="shared" si="11"/>
        <v>56</v>
      </c>
      <c r="B62" s="28" t="s">
        <v>244</v>
      </c>
      <c r="C62" s="29" t="s">
        <v>214</v>
      </c>
      <c r="D62" s="35" t="s">
        <v>172</v>
      </c>
      <c r="E62" s="29" t="s">
        <v>102</v>
      </c>
      <c r="F62" s="26" t="s">
        <v>245</v>
      </c>
      <c r="G62" s="32">
        <v>10</v>
      </c>
      <c r="H62" s="32">
        <v>10</v>
      </c>
      <c r="I62" s="50">
        <f t="shared" si="7"/>
        <v>7700</v>
      </c>
      <c r="J62" s="50">
        <f t="shared" si="8"/>
        <v>469.7</v>
      </c>
      <c r="K62" s="54">
        <v>0.8</v>
      </c>
      <c r="L62" s="50">
        <f t="shared" si="9"/>
        <v>375.76</v>
      </c>
      <c r="M62" s="55">
        <v>93.94</v>
      </c>
      <c r="N62" s="35" t="s">
        <v>246</v>
      </c>
      <c r="O62" s="56" t="s">
        <v>27</v>
      </c>
      <c r="P62" s="26"/>
      <c r="Q62" s="56"/>
    </row>
    <row r="63" s="4" customFormat="1" ht="18.6" customHeight="1" spans="1:17">
      <c r="A63" s="26">
        <f t="shared" si="11"/>
        <v>57</v>
      </c>
      <c r="B63" s="28" t="s">
        <v>247</v>
      </c>
      <c r="C63" s="29" t="s">
        <v>214</v>
      </c>
      <c r="D63" s="36" t="s">
        <v>248</v>
      </c>
      <c r="E63" s="29" t="s">
        <v>249</v>
      </c>
      <c r="F63" s="26" t="s">
        <v>250</v>
      </c>
      <c r="G63" s="32">
        <v>30</v>
      </c>
      <c r="H63" s="32">
        <v>30</v>
      </c>
      <c r="I63" s="50">
        <f t="shared" si="7"/>
        <v>23100</v>
      </c>
      <c r="J63" s="50">
        <f t="shared" si="8"/>
        <v>1409.1</v>
      </c>
      <c r="K63" s="54">
        <v>0.8</v>
      </c>
      <c r="L63" s="50">
        <f t="shared" si="9"/>
        <v>1127.28</v>
      </c>
      <c r="M63" s="55">
        <v>281.82</v>
      </c>
      <c r="N63" s="36" t="s">
        <v>251</v>
      </c>
      <c r="O63" s="56" t="s">
        <v>27</v>
      </c>
      <c r="P63" s="26"/>
      <c r="Q63" s="56"/>
    </row>
    <row r="64" s="4" customFormat="1" ht="18.6" customHeight="1" spans="1:17">
      <c r="A64" s="26">
        <f t="shared" si="11"/>
        <v>58</v>
      </c>
      <c r="B64" s="28" t="s">
        <v>252</v>
      </c>
      <c r="C64" s="29" t="s">
        <v>214</v>
      </c>
      <c r="D64" s="30" t="s">
        <v>106</v>
      </c>
      <c r="E64" s="31" t="s">
        <v>168</v>
      </c>
      <c r="F64" s="26" t="s">
        <v>253</v>
      </c>
      <c r="G64" s="32">
        <v>7</v>
      </c>
      <c r="H64" s="32">
        <v>7</v>
      </c>
      <c r="I64" s="50">
        <f t="shared" si="7"/>
        <v>5390</v>
      </c>
      <c r="J64" s="50">
        <f t="shared" si="8"/>
        <v>328.79</v>
      </c>
      <c r="K64" s="54">
        <v>0.8</v>
      </c>
      <c r="L64" s="50">
        <f t="shared" si="9"/>
        <v>263.032</v>
      </c>
      <c r="M64" s="55">
        <v>65.758</v>
      </c>
      <c r="N64" s="30" t="s">
        <v>254</v>
      </c>
      <c r="O64" s="56" t="s">
        <v>27</v>
      </c>
      <c r="P64" s="57"/>
      <c r="Q64" s="56"/>
    </row>
    <row r="65" s="4" customFormat="1" ht="18.6" customHeight="1" spans="1:17">
      <c r="A65" s="26">
        <f t="shared" si="11"/>
        <v>59</v>
      </c>
      <c r="B65" s="28" t="s">
        <v>255</v>
      </c>
      <c r="C65" s="29" t="s">
        <v>214</v>
      </c>
      <c r="D65" s="36" t="s">
        <v>256</v>
      </c>
      <c r="E65" s="37" t="s">
        <v>69</v>
      </c>
      <c r="F65" s="26" t="s">
        <v>190</v>
      </c>
      <c r="G65" s="32">
        <v>3</v>
      </c>
      <c r="H65" s="32">
        <v>3</v>
      </c>
      <c r="I65" s="50">
        <f t="shared" si="7"/>
        <v>2310</v>
      </c>
      <c r="J65" s="50">
        <f t="shared" si="8"/>
        <v>140.91</v>
      </c>
      <c r="K65" s="54">
        <v>0.8</v>
      </c>
      <c r="L65" s="50">
        <f t="shared" si="9"/>
        <v>112.728</v>
      </c>
      <c r="M65" s="55">
        <v>28.182</v>
      </c>
      <c r="N65" s="36" t="s">
        <v>257</v>
      </c>
      <c r="O65" s="56" t="s">
        <v>27</v>
      </c>
      <c r="P65" s="26"/>
      <c r="Q65" s="56"/>
    </row>
    <row r="66" s="4" customFormat="1" ht="18.6" customHeight="1" spans="1:17">
      <c r="A66" s="26">
        <f t="shared" si="11"/>
        <v>60</v>
      </c>
      <c r="B66" s="28" t="s">
        <v>258</v>
      </c>
      <c r="C66" s="29" t="s">
        <v>214</v>
      </c>
      <c r="D66" s="35" t="s">
        <v>106</v>
      </c>
      <c r="E66" s="29" t="s">
        <v>35</v>
      </c>
      <c r="F66" s="26" t="s">
        <v>259</v>
      </c>
      <c r="G66" s="32">
        <v>15</v>
      </c>
      <c r="H66" s="32">
        <v>15</v>
      </c>
      <c r="I66" s="50">
        <f t="shared" si="7"/>
        <v>11550</v>
      </c>
      <c r="J66" s="50">
        <f t="shared" si="8"/>
        <v>704.55</v>
      </c>
      <c r="K66" s="54">
        <v>0.8</v>
      </c>
      <c r="L66" s="50">
        <f t="shared" si="9"/>
        <v>563.64</v>
      </c>
      <c r="M66" s="55">
        <v>140.91</v>
      </c>
      <c r="N66" s="60" t="s">
        <v>260</v>
      </c>
      <c r="O66" s="56" t="s">
        <v>27</v>
      </c>
      <c r="P66" s="26"/>
      <c r="Q66" s="56"/>
    </row>
    <row r="67" s="4" customFormat="1" ht="18.6" customHeight="1" spans="1:17">
      <c r="A67" s="26">
        <f t="shared" si="11"/>
        <v>61</v>
      </c>
      <c r="B67" s="28" t="s">
        <v>261</v>
      </c>
      <c r="C67" s="29" t="s">
        <v>214</v>
      </c>
      <c r="D67" s="36" t="s">
        <v>140</v>
      </c>
      <c r="E67" s="29" t="s">
        <v>262</v>
      </c>
      <c r="F67" s="26" t="s">
        <v>263</v>
      </c>
      <c r="G67" s="32">
        <v>10</v>
      </c>
      <c r="H67" s="32">
        <v>10</v>
      </c>
      <c r="I67" s="50">
        <f t="shared" si="7"/>
        <v>7700</v>
      </c>
      <c r="J67" s="50">
        <f t="shared" si="8"/>
        <v>469.7</v>
      </c>
      <c r="K67" s="54">
        <v>0.8</v>
      </c>
      <c r="L67" s="50">
        <f t="shared" si="9"/>
        <v>375.76</v>
      </c>
      <c r="M67" s="55">
        <v>93.94</v>
      </c>
      <c r="N67" s="36" t="s">
        <v>264</v>
      </c>
      <c r="O67" s="56" t="s">
        <v>27</v>
      </c>
      <c r="P67" s="26"/>
      <c r="Q67" s="56"/>
    </row>
    <row r="68" s="4" customFormat="1" ht="18.6" customHeight="1" spans="1:17">
      <c r="A68" s="26">
        <f t="shared" ref="A68:A77" si="12">ROW()-6</f>
        <v>62</v>
      </c>
      <c r="B68" s="28" t="s">
        <v>265</v>
      </c>
      <c r="C68" s="29" t="s">
        <v>214</v>
      </c>
      <c r="D68" s="33" t="s">
        <v>140</v>
      </c>
      <c r="E68" s="29" t="s">
        <v>266</v>
      </c>
      <c r="F68" s="26" t="s">
        <v>267</v>
      </c>
      <c r="G68" s="32">
        <v>8</v>
      </c>
      <c r="H68" s="32">
        <v>8</v>
      </c>
      <c r="I68" s="50">
        <f t="shared" si="7"/>
        <v>6160</v>
      </c>
      <c r="J68" s="50">
        <f t="shared" si="8"/>
        <v>375.76</v>
      </c>
      <c r="K68" s="54">
        <v>0.8</v>
      </c>
      <c r="L68" s="50">
        <f t="shared" si="9"/>
        <v>300.608</v>
      </c>
      <c r="M68" s="55">
        <v>75.152</v>
      </c>
      <c r="N68" s="35" t="s">
        <v>268</v>
      </c>
      <c r="O68" s="56" t="s">
        <v>27</v>
      </c>
      <c r="P68" s="26"/>
      <c r="Q68" s="56"/>
    </row>
    <row r="69" s="4" customFormat="1" ht="18.6" customHeight="1" spans="1:17">
      <c r="A69" s="26">
        <f t="shared" si="12"/>
        <v>63</v>
      </c>
      <c r="B69" s="28" t="s">
        <v>269</v>
      </c>
      <c r="C69" s="29" t="s">
        <v>214</v>
      </c>
      <c r="D69" s="33" t="s">
        <v>270</v>
      </c>
      <c r="E69" s="29" t="s">
        <v>30</v>
      </c>
      <c r="F69" s="26" t="s">
        <v>271</v>
      </c>
      <c r="G69" s="32">
        <v>10</v>
      </c>
      <c r="H69" s="32">
        <v>10</v>
      </c>
      <c r="I69" s="50">
        <f t="shared" si="7"/>
        <v>7700</v>
      </c>
      <c r="J69" s="50">
        <f t="shared" si="8"/>
        <v>469.7</v>
      </c>
      <c r="K69" s="54">
        <v>0.8</v>
      </c>
      <c r="L69" s="50">
        <f t="shared" si="9"/>
        <v>375.76</v>
      </c>
      <c r="M69" s="55">
        <v>93.94</v>
      </c>
      <c r="N69" s="35" t="s">
        <v>272</v>
      </c>
      <c r="O69" s="56" t="s">
        <v>27</v>
      </c>
      <c r="P69" s="63"/>
      <c r="Q69" s="63"/>
    </row>
    <row r="70" s="4" customFormat="1" ht="18.6" customHeight="1" spans="1:17">
      <c r="A70" s="26">
        <f t="shared" si="12"/>
        <v>64</v>
      </c>
      <c r="B70" s="28" t="s">
        <v>273</v>
      </c>
      <c r="C70" s="29" t="s">
        <v>214</v>
      </c>
      <c r="D70" s="35" t="s">
        <v>172</v>
      </c>
      <c r="E70" s="31" t="s">
        <v>119</v>
      </c>
      <c r="F70" s="26" t="s">
        <v>116</v>
      </c>
      <c r="G70" s="32">
        <v>10</v>
      </c>
      <c r="H70" s="32">
        <v>10</v>
      </c>
      <c r="I70" s="50">
        <f t="shared" si="7"/>
        <v>7700</v>
      </c>
      <c r="J70" s="50">
        <f t="shared" si="8"/>
        <v>469.7</v>
      </c>
      <c r="K70" s="54">
        <v>0.8</v>
      </c>
      <c r="L70" s="50">
        <f t="shared" si="9"/>
        <v>375.76</v>
      </c>
      <c r="M70" s="55">
        <v>93.94</v>
      </c>
      <c r="N70" s="35" t="s">
        <v>274</v>
      </c>
      <c r="O70" s="56" t="s">
        <v>27</v>
      </c>
      <c r="P70" s="63"/>
      <c r="Q70" s="63"/>
    </row>
    <row r="71" s="4" customFormat="1" ht="18.6" customHeight="1" spans="1:17">
      <c r="A71" s="26">
        <f t="shared" si="12"/>
        <v>65</v>
      </c>
      <c r="B71" s="28" t="s">
        <v>275</v>
      </c>
      <c r="C71" s="29" t="s">
        <v>214</v>
      </c>
      <c r="D71" s="36" t="s">
        <v>140</v>
      </c>
      <c r="E71" s="31" t="s">
        <v>276</v>
      </c>
      <c r="F71" s="26" t="s">
        <v>277</v>
      </c>
      <c r="G71" s="32">
        <v>10</v>
      </c>
      <c r="H71" s="32">
        <v>10</v>
      </c>
      <c r="I71" s="50">
        <f t="shared" si="7"/>
        <v>7700</v>
      </c>
      <c r="J71" s="50">
        <f t="shared" si="8"/>
        <v>469.7</v>
      </c>
      <c r="K71" s="54">
        <v>0.8</v>
      </c>
      <c r="L71" s="50">
        <f t="shared" si="9"/>
        <v>375.76</v>
      </c>
      <c r="M71" s="55">
        <v>93.94</v>
      </c>
      <c r="N71" s="36" t="s">
        <v>278</v>
      </c>
      <c r="O71" s="56" t="s">
        <v>27</v>
      </c>
      <c r="P71" s="63"/>
      <c r="Q71" s="63"/>
    </row>
    <row r="72" s="4" customFormat="1" ht="18.6" customHeight="1" spans="1:17">
      <c r="A72" s="26">
        <f t="shared" si="12"/>
        <v>66</v>
      </c>
      <c r="B72" s="28" t="s">
        <v>279</v>
      </c>
      <c r="C72" s="29" t="s">
        <v>214</v>
      </c>
      <c r="D72" s="35" t="s">
        <v>58</v>
      </c>
      <c r="E72" s="29" t="s">
        <v>102</v>
      </c>
      <c r="F72" s="26" t="s">
        <v>46</v>
      </c>
      <c r="G72" s="32">
        <v>20</v>
      </c>
      <c r="H72" s="32">
        <v>20</v>
      </c>
      <c r="I72" s="50">
        <f t="shared" si="7"/>
        <v>15400</v>
      </c>
      <c r="J72" s="50">
        <f t="shared" si="8"/>
        <v>939.4</v>
      </c>
      <c r="K72" s="54">
        <v>0.8</v>
      </c>
      <c r="L72" s="50">
        <f t="shared" si="9"/>
        <v>751.52</v>
      </c>
      <c r="M72" s="55">
        <v>187.88</v>
      </c>
      <c r="N72" s="35" t="s">
        <v>280</v>
      </c>
      <c r="O72" s="56" t="s">
        <v>27</v>
      </c>
      <c r="P72" s="63"/>
      <c r="Q72" s="63"/>
    </row>
    <row r="73" s="4" customFormat="1" ht="18.6" customHeight="1" spans="1:17">
      <c r="A73" s="26">
        <f t="shared" si="12"/>
        <v>67</v>
      </c>
      <c r="B73" s="28" t="s">
        <v>281</v>
      </c>
      <c r="C73" s="29" t="s">
        <v>214</v>
      </c>
      <c r="D73" s="33" t="s">
        <v>63</v>
      </c>
      <c r="E73" s="29" t="s">
        <v>45</v>
      </c>
      <c r="F73" s="26" t="s">
        <v>282</v>
      </c>
      <c r="G73" s="32">
        <v>10</v>
      </c>
      <c r="H73" s="32">
        <v>10</v>
      </c>
      <c r="I73" s="50">
        <f t="shared" si="7"/>
        <v>7700</v>
      </c>
      <c r="J73" s="50">
        <f t="shared" si="8"/>
        <v>469.7</v>
      </c>
      <c r="K73" s="54">
        <v>0.8</v>
      </c>
      <c r="L73" s="50">
        <f t="shared" si="9"/>
        <v>375.76</v>
      </c>
      <c r="M73" s="55">
        <v>93.94</v>
      </c>
      <c r="N73" s="35" t="s">
        <v>283</v>
      </c>
      <c r="O73" s="56" t="s">
        <v>27</v>
      </c>
      <c r="P73" s="63"/>
      <c r="Q73" s="63"/>
    </row>
    <row r="74" s="4" customFormat="1" ht="18.6" customHeight="1" spans="1:17">
      <c r="A74" s="26">
        <f t="shared" si="12"/>
        <v>68</v>
      </c>
      <c r="B74" s="28" t="s">
        <v>284</v>
      </c>
      <c r="C74" s="29" t="s">
        <v>214</v>
      </c>
      <c r="D74" s="35" t="s">
        <v>215</v>
      </c>
      <c r="E74" s="31" t="s">
        <v>285</v>
      </c>
      <c r="F74" s="26" t="s">
        <v>286</v>
      </c>
      <c r="G74" s="32">
        <v>20</v>
      </c>
      <c r="H74" s="32">
        <v>20</v>
      </c>
      <c r="I74" s="50">
        <f t="shared" si="7"/>
        <v>15400</v>
      </c>
      <c r="J74" s="50">
        <f t="shared" si="8"/>
        <v>939.4</v>
      </c>
      <c r="K74" s="54">
        <v>0.8</v>
      </c>
      <c r="L74" s="50">
        <f t="shared" si="9"/>
        <v>751.52</v>
      </c>
      <c r="M74" s="55">
        <v>187.88</v>
      </c>
      <c r="N74" s="35" t="s">
        <v>287</v>
      </c>
      <c r="O74" s="56" t="s">
        <v>27</v>
      </c>
      <c r="P74" s="63"/>
      <c r="Q74" s="63"/>
    </row>
    <row r="75" s="4" customFormat="1" ht="18.6" customHeight="1" spans="1:17">
      <c r="A75" s="26">
        <f t="shared" si="12"/>
        <v>69</v>
      </c>
      <c r="B75" s="28" t="s">
        <v>288</v>
      </c>
      <c r="C75" s="29" t="s">
        <v>214</v>
      </c>
      <c r="D75" s="35" t="s">
        <v>235</v>
      </c>
      <c r="E75" s="31" t="s">
        <v>289</v>
      </c>
      <c r="F75" s="63" t="s">
        <v>290</v>
      </c>
      <c r="G75" s="32">
        <v>50</v>
      </c>
      <c r="H75" s="32">
        <v>50</v>
      </c>
      <c r="I75" s="50">
        <f t="shared" si="7"/>
        <v>38500</v>
      </c>
      <c r="J75" s="50">
        <f t="shared" si="8"/>
        <v>2348.5</v>
      </c>
      <c r="K75" s="54">
        <v>0.8</v>
      </c>
      <c r="L75" s="50">
        <f t="shared" si="9"/>
        <v>1878.8</v>
      </c>
      <c r="M75" s="55">
        <v>469.7</v>
      </c>
      <c r="N75" s="35" t="s">
        <v>291</v>
      </c>
      <c r="O75" s="56" t="s">
        <v>27</v>
      </c>
      <c r="P75" s="63"/>
      <c r="Q75" s="63"/>
    </row>
    <row r="76" s="4" customFormat="1" ht="18.6" customHeight="1" spans="1:17">
      <c r="A76" s="26">
        <f t="shared" si="12"/>
        <v>70</v>
      </c>
      <c r="B76" s="28" t="s">
        <v>292</v>
      </c>
      <c r="C76" s="29" t="s">
        <v>214</v>
      </c>
      <c r="D76" s="35" t="s">
        <v>293</v>
      </c>
      <c r="E76" s="29" t="s">
        <v>82</v>
      </c>
      <c r="F76" s="26" t="s">
        <v>294</v>
      </c>
      <c r="G76" s="32">
        <v>20</v>
      </c>
      <c r="H76" s="32">
        <v>20</v>
      </c>
      <c r="I76" s="50">
        <f t="shared" si="7"/>
        <v>15400</v>
      </c>
      <c r="J76" s="50">
        <f t="shared" si="8"/>
        <v>939.4</v>
      </c>
      <c r="K76" s="54">
        <v>0.8</v>
      </c>
      <c r="L76" s="50">
        <f t="shared" si="9"/>
        <v>751.52</v>
      </c>
      <c r="M76" s="55">
        <v>187.88</v>
      </c>
      <c r="N76" s="35" t="s">
        <v>295</v>
      </c>
      <c r="O76" s="56" t="s">
        <v>27</v>
      </c>
      <c r="P76" s="63"/>
      <c r="Q76" s="63"/>
    </row>
    <row r="77" s="4" customFormat="1" ht="18.6" customHeight="1" spans="1:17">
      <c r="A77" s="26">
        <f t="shared" si="12"/>
        <v>71</v>
      </c>
      <c r="B77" s="28" t="s">
        <v>296</v>
      </c>
      <c r="C77" s="29" t="s">
        <v>214</v>
      </c>
      <c r="D77" s="35" t="s">
        <v>297</v>
      </c>
      <c r="E77" s="29" t="s">
        <v>144</v>
      </c>
      <c r="F77" s="26" t="s">
        <v>153</v>
      </c>
      <c r="G77" s="32">
        <v>16</v>
      </c>
      <c r="H77" s="32">
        <v>16</v>
      </c>
      <c r="I77" s="50">
        <f t="shared" si="7"/>
        <v>12320</v>
      </c>
      <c r="J77" s="50">
        <f t="shared" si="8"/>
        <v>751.52</v>
      </c>
      <c r="K77" s="54">
        <v>0.8</v>
      </c>
      <c r="L77" s="50">
        <f t="shared" si="9"/>
        <v>601.216</v>
      </c>
      <c r="M77" s="55">
        <v>150.304</v>
      </c>
      <c r="N77" s="35" t="s">
        <v>298</v>
      </c>
      <c r="O77" s="56" t="s">
        <v>27</v>
      </c>
      <c r="P77" s="63"/>
      <c r="Q77" s="63"/>
    </row>
    <row r="78" s="4" customFormat="1" ht="18.6" customHeight="1" spans="1:17">
      <c r="A78" s="26">
        <f t="shared" ref="A78:A84" si="13">ROW()-6</f>
        <v>72</v>
      </c>
      <c r="B78" s="28" t="s">
        <v>299</v>
      </c>
      <c r="C78" s="29" t="s">
        <v>214</v>
      </c>
      <c r="D78" s="35" t="s">
        <v>300</v>
      </c>
      <c r="E78" s="29" t="s">
        <v>262</v>
      </c>
      <c r="F78" s="26" t="s">
        <v>301</v>
      </c>
      <c r="G78" s="32">
        <v>10</v>
      </c>
      <c r="H78" s="32">
        <v>10</v>
      </c>
      <c r="I78" s="50">
        <f t="shared" si="7"/>
        <v>7700</v>
      </c>
      <c r="J78" s="50">
        <f t="shared" si="8"/>
        <v>469.7</v>
      </c>
      <c r="K78" s="54">
        <v>0.8</v>
      </c>
      <c r="L78" s="50">
        <f t="shared" si="9"/>
        <v>375.76</v>
      </c>
      <c r="M78" s="55">
        <v>93.94</v>
      </c>
      <c r="N78" s="35" t="s">
        <v>302</v>
      </c>
      <c r="O78" s="56" t="s">
        <v>27</v>
      </c>
      <c r="P78" s="63"/>
      <c r="Q78" s="63"/>
    </row>
    <row r="79" s="4" customFormat="1" ht="18.6" customHeight="1" spans="1:17">
      <c r="A79" s="26">
        <f t="shared" si="13"/>
        <v>73</v>
      </c>
      <c r="B79" s="28" t="s">
        <v>303</v>
      </c>
      <c r="C79" s="29" t="s">
        <v>214</v>
      </c>
      <c r="D79" s="35" t="s">
        <v>304</v>
      </c>
      <c r="E79" s="31" t="s">
        <v>305</v>
      </c>
      <c r="F79" s="26" t="s">
        <v>134</v>
      </c>
      <c r="G79" s="32">
        <v>10</v>
      </c>
      <c r="H79" s="32">
        <v>10</v>
      </c>
      <c r="I79" s="50">
        <f t="shared" si="7"/>
        <v>7700</v>
      </c>
      <c r="J79" s="50">
        <f t="shared" si="8"/>
        <v>469.7</v>
      </c>
      <c r="K79" s="54">
        <v>0.8</v>
      </c>
      <c r="L79" s="50">
        <f t="shared" si="9"/>
        <v>375.76</v>
      </c>
      <c r="M79" s="55">
        <v>93.94</v>
      </c>
      <c r="N79" s="35" t="s">
        <v>306</v>
      </c>
      <c r="O79" s="56" t="s">
        <v>27</v>
      </c>
      <c r="P79" s="63"/>
      <c r="Q79" s="63"/>
    </row>
    <row r="80" s="4" customFormat="1" ht="18.6" customHeight="1" spans="1:17">
      <c r="A80" s="26">
        <f t="shared" si="13"/>
        <v>74</v>
      </c>
      <c r="B80" s="28" t="s">
        <v>307</v>
      </c>
      <c r="C80" s="29" t="s">
        <v>214</v>
      </c>
      <c r="D80" s="36" t="s">
        <v>148</v>
      </c>
      <c r="E80" s="29" t="s">
        <v>308</v>
      </c>
      <c r="F80" s="26" t="s">
        <v>309</v>
      </c>
      <c r="G80" s="32">
        <v>15</v>
      </c>
      <c r="H80" s="32">
        <v>15</v>
      </c>
      <c r="I80" s="50">
        <f t="shared" si="7"/>
        <v>11550</v>
      </c>
      <c r="J80" s="50">
        <f t="shared" si="8"/>
        <v>704.55</v>
      </c>
      <c r="K80" s="54">
        <v>0.8</v>
      </c>
      <c r="L80" s="50">
        <f t="shared" si="9"/>
        <v>563.64</v>
      </c>
      <c r="M80" s="55">
        <v>140.91</v>
      </c>
      <c r="N80" s="36" t="s">
        <v>310</v>
      </c>
      <c r="O80" s="56" t="s">
        <v>27</v>
      </c>
      <c r="P80" s="63"/>
      <c r="Q80" s="62"/>
    </row>
    <row r="81" s="4" customFormat="1" ht="18.6" customHeight="1" spans="1:17">
      <c r="A81" s="26">
        <f t="shared" si="13"/>
        <v>75</v>
      </c>
      <c r="B81" s="28" t="s">
        <v>311</v>
      </c>
      <c r="C81" s="29" t="s">
        <v>214</v>
      </c>
      <c r="D81" s="35" t="s">
        <v>159</v>
      </c>
      <c r="E81" s="29" t="s">
        <v>181</v>
      </c>
      <c r="F81" s="26" t="s">
        <v>112</v>
      </c>
      <c r="G81" s="32">
        <v>15</v>
      </c>
      <c r="H81" s="32">
        <v>15</v>
      </c>
      <c r="I81" s="50">
        <f t="shared" si="7"/>
        <v>11550</v>
      </c>
      <c r="J81" s="50">
        <f t="shared" si="8"/>
        <v>704.55</v>
      </c>
      <c r="K81" s="54">
        <v>0.8</v>
      </c>
      <c r="L81" s="50">
        <f t="shared" si="9"/>
        <v>563.64</v>
      </c>
      <c r="M81" s="55">
        <v>140.91</v>
      </c>
      <c r="N81" s="35" t="s">
        <v>312</v>
      </c>
      <c r="O81" s="56" t="s">
        <v>27</v>
      </c>
      <c r="P81" s="63"/>
      <c r="Q81" s="63"/>
    </row>
    <row r="82" s="4" customFormat="1" ht="18.6" customHeight="1" spans="1:17">
      <c r="A82" s="26">
        <f t="shared" si="13"/>
        <v>76</v>
      </c>
      <c r="B82" s="28" t="s">
        <v>313</v>
      </c>
      <c r="C82" s="29" t="s">
        <v>214</v>
      </c>
      <c r="D82" s="36" t="s">
        <v>63</v>
      </c>
      <c r="E82" s="31" t="s">
        <v>177</v>
      </c>
      <c r="F82" s="26" t="s">
        <v>314</v>
      </c>
      <c r="G82" s="32">
        <v>10</v>
      </c>
      <c r="H82" s="32">
        <v>10</v>
      </c>
      <c r="I82" s="50">
        <f t="shared" si="7"/>
        <v>7700</v>
      </c>
      <c r="J82" s="50">
        <f t="shared" si="8"/>
        <v>469.7</v>
      </c>
      <c r="K82" s="54">
        <v>0.8</v>
      </c>
      <c r="L82" s="50">
        <f t="shared" si="9"/>
        <v>375.76</v>
      </c>
      <c r="M82" s="55">
        <v>93.94</v>
      </c>
      <c r="N82" s="36" t="s">
        <v>315</v>
      </c>
      <c r="O82" s="56" t="s">
        <v>27</v>
      </c>
      <c r="P82" s="63"/>
      <c r="Q82" s="63"/>
    </row>
    <row r="83" s="4" customFormat="1" ht="18.6" customHeight="1" spans="1:17">
      <c r="A83" s="26">
        <f t="shared" si="13"/>
        <v>77</v>
      </c>
      <c r="B83" s="28" t="s">
        <v>316</v>
      </c>
      <c r="C83" s="29" t="s">
        <v>214</v>
      </c>
      <c r="D83" s="33" t="s">
        <v>317</v>
      </c>
      <c r="E83" s="29" t="s">
        <v>285</v>
      </c>
      <c r="F83" s="26" t="s">
        <v>219</v>
      </c>
      <c r="G83" s="32">
        <v>30</v>
      </c>
      <c r="H83" s="32">
        <v>30</v>
      </c>
      <c r="I83" s="50">
        <f t="shared" si="7"/>
        <v>23100</v>
      </c>
      <c r="J83" s="50">
        <f t="shared" si="8"/>
        <v>1409.1</v>
      </c>
      <c r="K83" s="54">
        <v>0.8</v>
      </c>
      <c r="L83" s="50">
        <f t="shared" si="9"/>
        <v>1127.28</v>
      </c>
      <c r="M83" s="55">
        <v>281.82</v>
      </c>
      <c r="N83" s="35" t="s">
        <v>318</v>
      </c>
      <c r="O83" s="56" t="s">
        <v>27</v>
      </c>
      <c r="P83" s="63"/>
      <c r="Q83" s="63"/>
    </row>
    <row r="84" s="4" customFormat="1" ht="18.6" customHeight="1" spans="1:17">
      <c r="A84" s="26">
        <f t="shared" si="13"/>
        <v>78</v>
      </c>
      <c r="B84" s="28" t="s">
        <v>319</v>
      </c>
      <c r="C84" s="29" t="s">
        <v>214</v>
      </c>
      <c r="D84" s="35" t="s">
        <v>320</v>
      </c>
      <c r="E84" s="64" t="s">
        <v>321</v>
      </c>
      <c r="F84" s="65" t="s">
        <v>31</v>
      </c>
      <c r="G84" s="32">
        <v>10</v>
      </c>
      <c r="H84" s="32">
        <v>10</v>
      </c>
      <c r="I84" s="50">
        <f t="shared" si="7"/>
        <v>7700</v>
      </c>
      <c r="J84" s="50">
        <f t="shared" si="8"/>
        <v>469.7</v>
      </c>
      <c r="K84" s="54">
        <v>1.8</v>
      </c>
      <c r="L84" s="50">
        <f t="shared" si="9"/>
        <v>845.46</v>
      </c>
      <c r="M84" s="55">
        <v>93.94</v>
      </c>
      <c r="N84" s="35" t="s">
        <v>322</v>
      </c>
      <c r="O84" s="56" t="s">
        <v>27</v>
      </c>
      <c r="P84" s="63"/>
      <c r="Q84" s="60"/>
    </row>
    <row r="85" s="5" customFormat="1" ht="18.6" customHeight="1" spans="1:17">
      <c r="A85" s="66" t="s">
        <v>323</v>
      </c>
      <c r="B85" s="67"/>
      <c r="C85" s="67"/>
      <c r="D85" s="68"/>
      <c r="E85" s="69"/>
      <c r="F85" s="70"/>
      <c r="G85" s="69">
        <f>SUM(G7:G83)</f>
        <v>1403</v>
      </c>
      <c r="H85" s="69">
        <f>SUM(H7:H83)</f>
        <v>1403</v>
      </c>
      <c r="I85" s="69"/>
      <c r="J85" s="69"/>
      <c r="K85" s="72"/>
      <c r="L85" s="73"/>
      <c r="M85" s="73">
        <f>SUM(M7:M84)</f>
        <v>13273.722</v>
      </c>
      <c r="N85" s="69"/>
      <c r="O85" s="68"/>
      <c r="P85" s="70"/>
      <c r="Q85" s="70"/>
    </row>
    <row r="86" s="6" customFormat="1" ht="15" customHeight="1" spans="1:17">
      <c r="A86" s="71" t="s">
        <v>324</v>
      </c>
      <c r="B86" s="71"/>
      <c r="C86" s="71"/>
      <c r="D86" s="71" t="s">
        <v>325</v>
      </c>
      <c r="E86" s="71"/>
      <c r="F86" s="71"/>
      <c r="G86" s="71"/>
      <c r="H86" s="71"/>
      <c r="I86" s="71"/>
      <c r="J86" s="74"/>
      <c r="K86" s="75"/>
      <c r="L86" s="74"/>
      <c r="M86" s="76"/>
      <c r="N86" s="74"/>
      <c r="O86" s="77"/>
      <c r="P86" s="71"/>
      <c r="Q86" s="71"/>
    </row>
  </sheetData>
  <mergeCells count="6">
    <mergeCell ref="A1:Q1"/>
    <mergeCell ref="A2:Q2"/>
    <mergeCell ref="A3:Q3"/>
    <mergeCell ref="A4:Q4"/>
    <mergeCell ref="A5:Q5"/>
    <mergeCell ref="A85:B85"/>
  </mergeCells>
  <pageMargins left="0.118055555555556" right="0.196527777777778" top="0.275" bottom="0.354166666666667" header="0.5" footer="0.5"/>
  <pageSetup paperSize="9" scale="76" orientation="landscape" horizontalDpi="600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8226982991</cp:lastModifiedBy>
  <dcterms:created xsi:type="dcterms:W3CDTF">2006-09-16T00:00:00Z</dcterms:created>
  <cp:lastPrinted>2021-07-08T03:48:00Z</cp:lastPrinted>
  <dcterms:modified xsi:type="dcterms:W3CDTF">2024-06-24T07:14:24Z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BA460BBADC094E3E8389C8F553575E6E</vt:lpwstr>
  </property>
  <property fmtid="{D5CDD505-2E9C-101B-9397-08002B2CF9AE}" pid="4" name="KSOReadingLayout">
    <vt:bool>true</vt:bool>
  </property>
</Properties>
</file>